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5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6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drawings/drawing7.xml" ContentType="application/vnd.openxmlformats-officedocument.drawing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https://btgroupcloud-my.sharepoint.com/personal/anvar_tukmanov_bt_com/Documents/WR/Projects/MIMO requirements/2025 02 Athens/contribution/R4-250xxxx/"/>
    </mc:Choice>
  </mc:AlternateContent>
  <xr:revisionPtr revIDLastSave="0" documentId="8_{463B80BD-990A-4BDD-9A41-C78FEB3795CF}" xr6:coauthVersionLast="47" xr6:coauthVersionMax="47" xr10:uidLastSave="{00000000-0000-0000-0000-000000000000}"/>
  <bookViews>
    <workbookView xWindow="-110" yWindow="-110" windowWidth="19420" windowHeight="11500" tabRatio="833" firstSheet="4" activeTab="10" xr2:uid="{00000000-000D-0000-FFFF-FFFF00000000}"/>
  </bookViews>
  <sheets>
    <sheet name="Title" sheetId="1" state="hidden" r:id="rId1"/>
    <sheet name="List of Use Cases" sheetId="37" r:id="rId2"/>
    <sheet name="Channel Model Configurations" sheetId="35" r:id="rId3"/>
    <sheet name=" AAV Configuratons" sheetId="33" r:id="rId4"/>
    <sheet name="Receiver Type" sheetId="38" r:id="rId5"/>
    <sheet name="Alignment AAV 1X" sheetId="54" r:id="rId6"/>
    <sheet name="Alignment AAV 1Y" sheetId="40" r:id="rId7"/>
    <sheet name="Alignment AAV 2" sheetId="55" r:id="rId8"/>
    <sheet name="Alignment AAV 3" sheetId="56" r:id="rId9"/>
    <sheet name="Company 1" sheetId="34" r:id="rId10"/>
    <sheet name="Qualcomm" sheetId="45" r:id="rId11"/>
    <sheet name="Test cases" sheetId="44" state="hidden" r:id="rId12"/>
  </sheet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8" i="45" l="1"/>
  <c r="AL39" i="45" s="1"/>
  <c r="AL40" i="45" s="1"/>
  <c r="AL41" i="45" s="1"/>
  <c r="AL42" i="45" s="1"/>
  <c r="AL43" i="45" s="1"/>
  <c r="AL44" i="45" s="1"/>
  <c r="AL45" i="45" s="1"/>
  <c r="AL46" i="45" s="1"/>
  <c r="AL47" i="45" s="1"/>
  <c r="AL48" i="45" s="1"/>
  <c r="AL49" i="45" s="1"/>
  <c r="AL50" i="45" s="1"/>
  <c r="AL51" i="45" s="1"/>
  <c r="AL52" i="45" s="1"/>
  <c r="AL53" i="45" s="1"/>
  <c r="AL54" i="45" s="1"/>
  <c r="AL55" i="45" s="1"/>
  <c r="AL56" i="45" s="1"/>
  <c r="AL57" i="45" s="1"/>
  <c r="AL58" i="45" s="1"/>
  <c r="AL59" i="45" s="1"/>
  <c r="AL60" i="45" s="1"/>
  <c r="AL61" i="45" s="1"/>
  <c r="U38" i="45"/>
  <c r="U39" i="45" s="1"/>
  <c r="U40" i="45" s="1"/>
  <c r="U41" i="45" s="1"/>
  <c r="U42" i="45" s="1"/>
  <c r="U43" i="45" s="1"/>
  <c r="U44" i="45" s="1"/>
  <c r="U45" i="45" s="1"/>
  <c r="U46" i="45" s="1"/>
  <c r="U47" i="45" s="1"/>
  <c r="U48" i="45" s="1"/>
  <c r="U49" i="45" s="1"/>
  <c r="U50" i="45" s="1"/>
  <c r="U51" i="45" s="1"/>
  <c r="U52" i="45" s="1"/>
  <c r="U53" i="45" s="1"/>
  <c r="U54" i="45" s="1"/>
  <c r="U55" i="45" s="1"/>
  <c r="U56" i="45" s="1"/>
  <c r="U57" i="45" s="1"/>
  <c r="U58" i="45" s="1"/>
  <c r="U59" i="45" s="1"/>
  <c r="U60" i="45" s="1"/>
  <c r="U61" i="45" s="1"/>
  <c r="AL33" i="45"/>
  <c r="U33" i="45"/>
  <c r="B33" i="45"/>
  <c r="A4" i="34" l="1"/>
  <c r="EZ38" i="34"/>
  <c r="EZ39" i="34" s="1"/>
  <c r="EZ40" i="34" s="1"/>
  <c r="EZ41" i="34" s="1"/>
  <c r="EZ42" i="34" s="1"/>
  <c r="EZ43" i="34" s="1"/>
  <c r="EZ44" i="34" s="1"/>
  <c r="EZ45" i="34" s="1"/>
  <c r="EZ46" i="34" s="1"/>
  <c r="EZ47" i="34" s="1"/>
  <c r="EZ48" i="34" s="1"/>
  <c r="EZ49" i="34" s="1"/>
  <c r="EZ50" i="34" s="1"/>
  <c r="EZ51" i="34" s="1"/>
  <c r="EZ52" i="34" s="1"/>
  <c r="EZ53" i="34" s="1"/>
  <c r="EZ54" i="34" s="1"/>
  <c r="EZ55" i="34" s="1"/>
  <c r="EZ56" i="34" s="1"/>
  <c r="EZ57" i="34" s="1"/>
  <c r="EZ58" i="34" s="1"/>
  <c r="EZ59" i="34" s="1"/>
  <c r="EZ60" i="34" s="1"/>
  <c r="EZ61" i="34" s="1"/>
  <c r="EZ62" i="34" s="1"/>
  <c r="EZ63" i="34" s="1"/>
  <c r="EZ64" i="34" s="1"/>
  <c r="EZ65" i="34" s="1"/>
  <c r="EZ66" i="34" s="1"/>
  <c r="EZ67" i="34" s="1"/>
  <c r="EZ68" i="34" s="1"/>
  <c r="EZ69" i="34" s="1"/>
  <c r="EZ70" i="34" s="1"/>
  <c r="EZ71" i="34" s="1"/>
  <c r="EZ72" i="34" s="1"/>
  <c r="EZ73" i="34" s="1"/>
  <c r="EZ74" i="34" s="1"/>
  <c r="EZ75" i="34" s="1"/>
  <c r="EZ76" i="34" s="1"/>
  <c r="EZ77" i="34" s="1"/>
  <c r="EZ78" i="34" s="1"/>
  <c r="EZ79" i="34" s="1"/>
  <c r="EZ80" i="34" s="1"/>
  <c r="EZ81" i="34" s="1"/>
  <c r="EZ82" i="34" s="1"/>
  <c r="EZ33" i="34"/>
  <c r="EM33" i="34"/>
  <c r="DW33" i="34" l="1"/>
  <c r="DH33" i="34"/>
  <c r="CR33" i="34"/>
  <c r="CD33" i="34"/>
  <c r="BH33" i="34"/>
  <c r="AO33" i="34"/>
  <c r="U33" i="34"/>
  <c r="B33" i="34"/>
  <c r="B18" i="44"/>
  <c r="B12" i="44"/>
  <c r="B13" i="44"/>
  <c r="B14" i="44"/>
  <c r="B15" i="44"/>
  <c r="B16" i="44"/>
  <c r="B17" i="44"/>
  <c r="B11" i="44"/>
  <c r="B3" i="44"/>
  <c r="B4" i="44"/>
  <c r="B5" i="44"/>
  <c r="B6" i="44"/>
  <c r="B7" i="44"/>
  <c r="B8" i="44"/>
  <c r="B9" i="44"/>
  <c r="B2" i="44"/>
  <c r="BH38" i="34"/>
  <c r="BH39" i="34" s="1"/>
  <c r="BH40" i="34" s="1"/>
  <c r="BH41" i="34" s="1"/>
  <c r="BH42" i="34" s="1"/>
  <c r="BH43" i="34" s="1"/>
  <c r="BH44" i="34" s="1"/>
  <c r="BH45" i="34" s="1"/>
  <c r="BH46" i="34" s="1"/>
  <c r="BH47" i="34" s="1"/>
  <c r="BH48" i="34" s="1"/>
  <c r="BH49" i="34" s="1"/>
  <c r="BH50" i="34" s="1"/>
  <c r="BH51" i="34" s="1"/>
  <c r="BH52" i="34" s="1"/>
  <c r="BH53" i="34" s="1"/>
  <c r="BH54" i="34" s="1"/>
  <c r="BH55" i="34" s="1"/>
  <c r="BH56" i="34" s="1"/>
  <c r="BH57" i="34" s="1"/>
  <c r="BH58" i="34" s="1"/>
  <c r="BH59" i="34" s="1"/>
  <c r="BH60" i="34" s="1"/>
  <c r="BH61" i="34" s="1"/>
  <c r="BH62" i="34" s="1"/>
  <c r="BH63" i="34" s="1"/>
  <c r="BH64" i="34" s="1"/>
  <c r="BH65" i="34" s="1"/>
  <c r="BH66" i="34" s="1"/>
  <c r="BH67" i="34" s="1"/>
  <c r="BH68" i="34" s="1"/>
  <c r="BH69" i="34" s="1"/>
  <c r="BH70" i="34" s="1"/>
  <c r="BH71" i="34" s="1"/>
  <c r="BH72" i="34" s="1"/>
  <c r="BH73" i="34" s="1"/>
  <c r="BH74" i="34" s="1"/>
  <c r="BH75" i="34" s="1"/>
  <c r="BH76" i="34" s="1"/>
  <c r="BH77" i="34" s="1"/>
  <c r="BH78" i="34" s="1"/>
  <c r="BH79" i="34" s="1"/>
  <c r="BH80" i="34" s="1"/>
  <c r="BH81" i="34" s="1"/>
  <c r="BH82" i="34" s="1"/>
  <c r="AO38" i="34"/>
  <c r="AO39" i="34" s="1"/>
  <c r="AO40" i="34" s="1"/>
  <c r="AO41" i="34" s="1"/>
  <c r="AO42" i="34" s="1"/>
  <c r="AO43" i="34" s="1"/>
  <c r="AO44" i="34" s="1"/>
  <c r="AO45" i="34" s="1"/>
  <c r="AO46" i="34" s="1"/>
  <c r="AO47" i="34" s="1"/>
  <c r="AO48" i="34" s="1"/>
  <c r="AO49" i="34" s="1"/>
  <c r="AO50" i="34" s="1"/>
  <c r="AO51" i="34" s="1"/>
  <c r="AO52" i="34" s="1"/>
  <c r="AO53" i="34" s="1"/>
  <c r="AO54" i="34" s="1"/>
  <c r="AO55" i="34" s="1"/>
  <c r="AO56" i="34" s="1"/>
  <c r="AO57" i="34" s="1"/>
  <c r="AO58" i="34" s="1"/>
  <c r="AO59" i="34" s="1"/>
  <c r="AO60" i="34" s="1"/>
  <c r="AO61" i="34" s="1"/>
  <c r="AO62" i="34" s="1"/>
  <c r="AO63" i="34" s="1"/>
  <c r="AO64" i="34" s="1"/>
  <c r="AO65" i="34" s="1"/>
  <c r="AO66" i="34" s="1"/>
  <c r="AO67" i="34" s="1"/>
  <c r="AO68" i="34" s="1"/>
  <c r="AO69" i="34" s="1"/>
  <c r="AO70" i="34" s="1"/>
  <c r="AO71" i="34" s="1"/>
  <c r="AO72" i="34" s="1"/>
  <c r="AO73" i="34" s="1"/>
  <c r="AO74" i="34" s="1"/>
  <c r="AO75" i="34" s="1"/>
  <c r="AO76" i="34" s="1"/>
  <c r="AO77" i="34" s="1"/>
  <c r="AO78" i="34" s="1"/>
  <c r="AO79" i="34" s="1"/>
  <c r="AO80" i="34" s="1"/>
  <c r="AO81" i="34" s="1"/>
  <c r="AO82" i="34" s="1"/>
  <c r="CD38" i="34"/>
  <c r="CD39" i="34" s="1"/>
  <c r="CD40" i="34" s="1"/>
  <c r="CD41" i="34" s="1"/>
  <c r="CD42" i="34" s="1"/>
  <c r="CD43" i="34" s="1"/>
  <c r="CD44" i="34" s="1"/>
  <c r="CD45" i="34" s="1"/>
  <c r="CD46" i="34" s="1"/>
  <c r="CD47" i="34" s="1"/>
  <c r="CD48" i="34" s="1"/>
  <c r="CD49" i="34" s="1"/>
  <c r="CD50" i="34" s="1"/>
  <c r="CD51" i="34" s="1"/>
  <c r="CD52" i="34" s="1"/>
  <c r="CD53" i="34" s="1"/>
  <c r="CD54" i="34" s="1"/>
  <c r="CD55" i="34" s="1"/>
  <c r="CD56" i="34" s="1"/>
  <c r="CD57" i="34" s="1"/>
  <c r="CD58" i="34" s="1"/>
  <c r="CD59" i="34" s="1"/>
  <c r="CD60" i="34" s="1"/>
  <c r="CD61" i="34" s="1"/>
  <c r="CD62" i="34" s="1"/>
  <c r="CD63" i="34" s="1"/>
  <c r="CD64" i="34" s="1"/>
  <c r="CD65" i="34" s="1"/>
  <c r="CD66" i="34" s="1"/>
  <c r="CD67" i="34" s="1"/>
  <c r="CD68" i="34" s="1"/>
  <c r="CD69" i="34" s="1"/>
  <c r="CD70" i="34" s="1"/>
  <c r="CD71" i="34" s="1"/>
  <c r="CD72" i="34" s="1"/>
  <c r="CD73" i="34" s="1"/>
  <c r="CD74" i="34" s="1"/>
  <c r="CD75" i="34" s="1"/>
  <c r="CD76" i="34" s="1"/>
  <c r="CD77" i="34" s="1"/>
  <c r="CD78" i="34" s="1"/>
  <c r="CD79" i="34" s="1"/>
  <c r="CD80" i="34" s="1"/>
  <c r="CD81" i="34" s="1"/>
  <c r="CD82" i="34" s="1"/>
  <c r="CR38" i="34"/>
  <c r="CR39" i="34" s="1"/>
  <c r="CR40" i="34" s="1"/>
  <c r="CR41" i="34" s="1"/>
  <c r="CR42" i="34" s="1"/>
  <c r="CR43" i="34" s="1"/>
  <c r="CR44" i="34" s="1"/>
  <c r="CR45" i="34" s="1"/>
  <c r="CR46" i="34" s="1"/>
  <c r="CR47" i="34" s="1"/>
  <c r="CR48" i="34" s="1"/>
  <c r="CR49" i="34" s="1"/>
  <c r="CR50" i="34" s="1"/>
  <c r="CR51" i="34" s="1"/>
  <c r="CR52" i="34" s="1"/>
  <c r="CR53" i="34" s="1"/>
  <c r="CR54" i="34" s="1"/>
  <c r="CR55" i="34" s="1"/>
  <c r="CR56" i="34" s="1"/>
  <c r="CR57" i="34" s="1"/>
  <c r="CR58" i="34" s="1"/>
  <c r="CR59" i="34" s="1"/>
  <c r="CR60" i="34" s="1"/>
  <c r="CR61" i="34" s="1"/>
  <c r="CR62" i="34" s="1"/>
  <c r="CR63" i="34" s="1"/>
  <c r="CR64" i="34" s="1"/>
  <c r="CR65" i="34" s="1"/>
  <c r="CR66" i="34" s="1"/>
  <c r="CR67" i="34" s="1"/>
  <c r="CR68" i="34" s="1"/>
  <c r="CR69" i="34" s="1"/>
  <c r="CR70" i="34" s="1"/>
  <c r="CR71" i="34" s="1"/>
  <c r="CR72" i="34" s="1"/>
  <c r="CR73" i="34" s="1"/>
  <c r="CR74" i="34" s="1"/>
  <c r="CR75" i="34" s="1"/>
  <c r="CR76" i="34" s="1"/>
  <c r="CR77" i="34" s="1"/>
  <c r="CR78" i="34" s="1"/>
  <c r="CR79" i="34" s="1"/>
  <c r="CR80" i="34" s="1"/>
  <c r="CR81" i="34" s="1"/>
  <c r="CR82" i="34" s="1"/>
  <c r="DH38" i="34"/>
  <c r="DH39" i="34" s="1"/>
  <c r="DH40" i="34" s="1"/>
  <c r="DH41" i="34" s="1"/>
  <c r="DH42" i="34" s="1"/>
  <c r="DH43" i="34" s="1"/>
  <c r="DH44" i="34" s="1"/>
  <c r="DH45" i="34" s="1"/>
  <c r="DH46" i="34" s="1"/>
  <c r="DH47" i="34" s="1"/>
  <c r="DH48" i="34" s="1"/>
  <c r="DH49" i="34" s="1"/>
  <c r="DH50" i="34" s="1"/>
  <c r="DH51" i="34" s="1"/>
  <c r="DH52" i="34" s="1"/>
  <c r="DH53" i="34" s="1"/>
  <c r="DH54" i="34" s="1"/>
  <c r="DH55" i="34" s="1"/>
  <c r="DH56" i="34" s="1"/>
  <c r="DH57" i="34" s="1"/>
  <c r="DH58" i="34" s="1"/>
  <c r="DH59" i="34" s="1"/>
  <c r="DH60" i="34" s="1"/>
  <c r="DH61" i="34" s="1"/>
  <c r="DH62" i="34" s="1"/>
  <c r="DH63" i="34" s="1"/>
  <c r="DH64" i="34" s="1"/>
  <c r="DH65" i="34" s="1"/>
  <c r="DH66" i="34" s="1"/>
  <c r="DH67" i="34" s="1"/>
  <c r="DH68" i="34" s="1"/>
  <c r="DH69" i="34" s="1"/>
  <c r="DH70" i="34" s="1"/>
  <c r="DH71" i="34" s="1"/>
  <c r="DH72" i="34" s="1"/>
  <c r="DH73" i="34" s="1"/>
  <c r="DH74" i="34" s="1"/>
  <c r="DH75" i="34" s="1"/>
  <c r="DH76" i="34" s="1"/>
  <c r="DH77" i="34" s="1"/>
  <c r="DH78" i="34" s="1"/>
  <c r="DH79" i="34" s="1"/>
  <c r="DH80" i="34" s="1"/>
  <c r="DH81" i="34" s="1"/>
  <c r="DH82" i="34" s="1"/>
  <c r="U38" i="34"/>
  <c r="U39" i="34" s="1"/>
  <c r="U40" i="34" s="1"/>
  <c r="U41" i="34" s="1"/>
  <c r="U42" i="34" s="1"/>
  <c r="U43" i="34" s="1"/>
  <c r="U44" i="34" s="1"/>
  <c r="U45" i="34" s="1"/>
  <c r="U46" i="34" s="1"/>
  <c r="U47" i="34" s="1"/>
  <c r="U48" i="34" s="1"/>
  <c r="U49" i="34" s="1"/>
  <c r="U50" i="34" s="1"/>
  <c r="U51" i="34" s="1"/>
  <c r="U52" i="34" s="1"/>
  <c r="U53" i="34" s="1"/>
  <c r="U54" i="34" s="1"/>
  <c r="U55" i="34" s="1"/>
  <c r="U56" i="34" s="1"/>
  <c r="U57" i="34" s="1"/>
  <c r="U58" i="34" s="1"/>
  <c r="U59" i="34" s="1"/>
  <c r="U60" i="34" s="1"/>
  <c r="U61" i="34" s="1"/>
  <c r="U62" i="34" s="1"/>
  <c r="U63" i="34" s="1"/>
  <c r="U64" i="34" s="1"/>
  <c r="U65" i="34" s="1"/>
  <c r="U66" i="34" s="1"/>
  <c r="U67" i="34" s="1"/>
  <c r="U68" i="34" s="1"/>
  <c r="U69" i="34" s="1"/>
  <c r="U70" i="34" s="1"/>
  <c r="U71" i="34" s="1"/>
  <c r="U72" i="34" s="1"/>
  <c r="U73" i="34" s="1"/>
  <c r="U74" i="34" s="1"/>
  <c r="U75" i="34" s="1"/>
  <c r="U76" i="34" s="1"/>
  <c r="U77" i="34" s="1"/>
  <c r="U78" i="34" s="1"/>
  <c r="U79" i="34" s="1"/>
  <c r="U80" i="34" s="1"/>
  <c r="U81" i="34" s="1"/>
  <c r="U82" i="34" s="1"/>
  <c r="DW38" i="34"/>
  <c r="DW39" i="34" s="1"/>
  <c r="DW40" i="34" s="1"/>
  <c r="DW41" i="34" s="1"/>
  <c r="DW42" i="34" s="1"/>
  <c r="DW43" i="34" s="1"/>
  <c r="DW44" i="34" s="1"/>
  <c r="DW45" i="34" s="1"/>
  <c r="DW46" i="34" s="1"/>
  <c r="DW47" i="34" s="1"/>
  <c r="DW48" i="34" s="1"/>
  <c r="DW49" i="34" s="1"/>
  <c r="DW50" i="34" s="1"/>
  <c r="DW51" i="34" s="1"/>
  <c r="DW52" i="34" s="1"/>
  <c r="DW53" i="34" s="1"/>
  <c r="DW54" i="34" s="1"/>
  <c r="DW55" i="34" s="1"/>
  <c r="DW56" i="34" s="1"/>
  <c r="DW57" i="34" s="1"/>
  <c r="DW58" i="34" s="1"/>
  <c r="DW59" i="34" s="1"/>
  <c r="DW60" i="34" s="1"/>
  <c r="DW61" i="34" s="1"/>
  <c r="DW62" i="34" s="1"/>
  <c r="DW63" i="34" s="1"/>
  <c r="DW64" i="34" s="1"/>
  <c r="DW65" i="34" s="1"/>
  <c r="DW66" i="34" s="1"/>
  <c r="DW67" i="34" s="1"/>
  <c r="DW68" i="34" s="1"/>
  <c r="DW69" i="34" s="1"/>
  <c r="DW70" i="34" s="1"/>
  <c r="DW71" i="34" s="1"/>
  <c r="DW72" i="34" s="1"/>
  <c r="DW73" i="34" s="1"/>
  <c r="DW74" i="34" s="1"/>
  <c r="DW75" i="34" s="1"/>
  <c r="DW76" i="34" s="1"/>
  <c r="DW77" i="34" s="1"/>
  <c r="DW78" i="34" s="1"/>
  <c r="DW79" i="34" s="1"/>
  <c r="DW80" i="34" s="1"/>
  <c r="DW81" i="34" s="1"/>
  <c r="DW82" i="34" s="1"/>
  <c r="EM38" i="34"/>
  <c r="EM39" i="34" s="1"/>
  <c r="EM40" i="34" s="1"/>
  <c r="EM41" i="34" s="1"/>
  <c r="EM42" i="34" s="1"/>
  <c r="EM43" i="34" s="1"/>
  <c r="EM44" i="34" s="1"/>
  <c r="EM45" i="34" s="1"/>
  <c r="EM46" i="34" s="1"/>
  <c r="EM47" i="34" s="1"/>
  <c r="EM48" i="34" s="1"/>
  <c r="EM49" i="34" s="1"/>
  <c r="EM50" i="34" s="1"/>
  <c r="EM51" i="34" s="1"/>
  <c r="EM52" i="34" s="1"/>
  <c r="EM53" i="34" s="1"/>
  <c r="EM54" i="34" s="1"/>
  <c r="EM55" i="34" s="1"/>
  <c r="EM56" i="34" s="1"/>
  <c r="EM57" i="34" s="1"/>
  <c r="EM58" i="34" s="1"/>
  <c r="EM59" i="34" s="1"/>
  <c r="EM60" i="34" s="1"/>
  <c r="EM61" i="34" s="1"/>
  <c r="EM62" i="34" s="1"/>
  <c r="EM63" i="34" s="1"/>
  <c r="EM64" i="34" s="1"/>
  <c r="EM65" i="34" s="1"/>
  <c r="EM66" i="34" s="1"/>
  <c r="EM67" i="34" s="1"/>
  <c r="EM68" i="34" s="1"/>
  <c r="EM69" i="34" s="1"/>
  <c r="EM70" i="34" s="1"/>
  <c r="EM71" i="34" s="1"/>
  <c r="EM72" i="34" s="1"/>
  <c r="EM73" i="34" s="1"/>
  <c r="EM74" i="34" s="1"/>
  <c r="EM75" i="34" s="1"/>
  <c r="EM76" i="34" s="1"/>
  <c r="EM77" i="34" s="1"/>
  <c r="EM78" i="34" s="1"/>
  <c r="EM79" i="34" s="1"/>
  <c r="EM80" i="34" s="1"/>
  <c r="EM81" i="34" s="1"/>
  <c r="EM82" i="34" s="1"/>
  <c r="B38" i="34"/>
  <c r="B39" i="34" s="1"/>
  <c r="B40" i="34" s="1"/>
  <c r="B41" i="34" s="1"/>
  <c r="B42" i="34" s="1"/>
  <c r="B43" i="34" s="1"/>
  <c r="B44" i="34" s="1"/>
  <c r="B45" i="34" s="1"/>
  <c r="B46" i="34" s="1"/>
  <c r="B47" i="34" s="1"/>
  <c r="B48" i="34" l="1"/>
  <c r="B49" i="34" s="1"/>
  <c r="B50" i="34" s="1"/>
  <c r="B51" i="34" s="1"/>
  <c r="B52" i="34" l="1"/>
  <c r="B53" i="34" s="1"/>
  <c r="B54" i="34" s="1"/>
  <c r="B55" i="34" s="1"/>
  <c r="B56" i="34" s="1"/>
  <c r="B57" i="34" s="1"/>
  <c r="B58" i="34" s="1"/>
  <c r="B59" i="34" s="1"/>
  <c r="B60" i="34" s="1"/>
  <c r="B61" i="34" s="1"/>
  <c r="B62" i="34" s="1"/>
  <c r="B63" i="34" s="1"/>
  <c r="B64" i="34" s="1"/>
  <c r="B65" i="34" s="1"/>
  <c r="B66" i="34" s="1"/>
  <c r="B67" i="34" s="1"/>
  <c r="B68" i="34" s="1"/>
  <c r="B69" i="34" s="1"/>
  <c r="B70" i="34" s="1"/>
  <c r="B71" i="34" s="1"/>
  <c r="B72" i="34" s="1"/>
  <c r="B73" i="34" s="1"/>
  <c r="B74" i="34" s="1"/>
  <c r="B75" i="34" s="1"/>
  <c r="B76" i="34" s="1"/>
  <c r="B77" i="34" s="1"/>
  <c r="B78" i="34" s="1"/>
  <c r="B79" i="34" s="1"/>
  <c r="B80" i="34" s="1"/>
  <c r="B81" i="34" s="1"/>
  <c r="B82" i="34" s="1"/>
</calcChain>
</file>

<file path=xl/sharedStrings.xml><?xml version="1.0" encoding="utf-8"?>
<sst xmlns="http://schemas.openxmlformats.org/spreadsheetml/2006/main" count="365" uniqueCount="80">
  <si>
    <t>Use case</t>
  </si>
  <si>
    <t>Type</t>
  </si>
  <si>
    <t>Description</t>
  </si>
  <si>
    <t>Doppler options</t>
  </si>
  <si>
    <t>SU PDSCH</t>
  </si>
  <si>
    <t xml:space="preserve">8Rx: 8 Layer, MCS 13 on both codewords (Table 1) (type I codebook) – PMI Choice (FFS Fixed, Random) </t>
  </si>
  <si>
    <t>10 Hz Doppler</t>
  </si>
  <si>
    <t>100 Hz Doppler</t>
  </si>
  <si>
    <t>4Rx: 4 Layer, MCS 13 (Table 1)  (type I codebook) – PMI Choice (FFS Fixed, Random)</t>
  </si>
  <si>
    <t>SU PMI</t>
  </si>
  <si>
    <t>[8Tx/]4Rx: 4 Layer (type I) – Full Throughput Curves (PMI Follow, PMI Random)</t>
  </si>
  <si>
    <t>[8Tx/]4Rx: 4 Layer (eType II) – Full Throughput Curves (PMI Follow)</t>
  </si>
  <si>
    <t>4Rx: 2 Layer (type I) – Full Throughput Curves (PMI Follow, PMI Random)</t>
  </si>
  <si>
    <t>4Rx: 2 Layer (eType II) – Full Throughput Curves (PMI Follow)</t>
  </si>
  <si>
    <t>MU PDSCH</t>
  </si>
  <si>
    <t>2+2 layers with IRC (type I orthogonal and random precoding, to distinguish target and co-scheduled UE)</t>
  </si>
  <si>
    <t>2+2 layers with IRC and E-IRC (type I orthogonal and random precoding, to distinguish target and co-scheduled UE)</t>
  </si>
  <si>
    <t>Option</t>
  </si>
  <si>
    <t>A1</t>
  </si>
  <si>
    <t>CDL (TR 38.753) with Table 7.2.1-8 in TR 38.827</t>
  </si>
  <si>
    <t>A2</t>
  </si>
  <si>
    <t>B</t>
  </si>
  <si>
    <t xml:space="preserve">TDL extensions as defined in (R4-2412762) </t>
  </si>
  <si>
    <t>C</t>
  </si>
  <si>
    <t xml:space="preserve">TDL extensions as defined in (R4-2415382) </t>
  </si>
  <si>
    <t>D</t>
  </si>
  <si>
    <t>TDL extensions as defined in (R4-2419895)</t>
  </si>
  <si>
    <t>Note</t>
  </si>
  <si>
    <t>1X</t>
  </si>
  <si>
    <t>(M,N,P,Ms,Ns)  = (8,8,2,8,4) for 4Tx CSI-RS Ports
(M,N,P,Ms,Ns)  = (8,8,2,8,2) for 8Tx CSI-RS Ports</t>
  </si>
  <si>
    <t>Partially-connected, constant panel size</t>
  </si>
  <si>
    <t>1Y</t>
  </si>
  <si>
    <t>(M,N,P,Ms,Ns)  = (8,2,2,8,1) for 4Tx CSI-RS Ports
(M,N,P,Ms,Ns)  = (8,4,2,8,1) for 8Tx CSI-RS Ports</t>
  </si>
  <si>
    <t>Partially-connected, 1 colum per port</t>
  </si>
  <si>
    <t>(M,N,P,Ms,Ns) = (8,8,2,8,8) for 8Tx and 4Tx CSI-RS Ports</t>
  </si>
  <si>
    <t>Fully-connected, 827 beam directions</t>
  </si>
  <si>
    <t>(M,N,P,Ms,Ns) = (1,4,2,1,1) for 8Tx CSI-RS Ports
(M,N,P,Ms,Ns) = (1,2,2,1,1) for 4Tx CSI-RS Ports</t>
  </si>
  <si>
    <t>Pass-through</t>
  </si>
  <si>
    <t>Baseline</t>
  </si>
  <si>
    <t>IRC for SU-MIMO, MU-MIMO</t>
  </si>
  <si>
    <t>LMMSE</t>
  </si>
  <si>
    <t>optional for SU-MIMO</t>
  </si>
  <si>
    <t>eIRC</t>
  </si>
  <si>
    <t>optional for MU-MIMO</t>
  </si>
  <si>
    <t>Figure pulls data from specific cells in company sheets</t>
  </si>
  <si>
    <t>Cases 3 and 4 (DM-RS based ChEst)</t>
  </si>
  <si>
    <t>Case 1, 10Hz Doppler</t>
  </si>
  <si>
    <t>Case 1, 100 Hz Doppler</t>
  </si>
  <si>
    <t>Case 2, 10 Hz Doppler</t>
  </si>
  <si>
    <t>Case 2. 100Hz Doppler</t>
  </si>
  <si>
    <t>Cases 3-4, 10Hz Doppler</t>
  </si>
  <si>
    <t>Cases 3-4, 100Hz Doppler</t>
  </si>
  <si>
    <t>Cases 5-6, 10Hz Doplper</t>
  </si>
  <si>
    <t>Cases 5-6, 100Hz Doppler</t>
  </si>
  <si>
    <t>AAV 1Y</t>
  </si>
  <si>
    <t>AAV 1X</t>
  </si>
  <si>
    <t>AAV 2</t>
  </si>
  <si>
    <t>AAV 3</t>
  </si>
  <si>
    <t>SNR [dB]</t>
  </si>
  <si>
    <t>PMI Random</t>
  </si>
  <si>
    <t>PMI Fix</t>
  </si>
  <si>
    <t>PMI Fixed</t>
  </si>
  <si>
    <t>PMI Follow</t>
  </si>
  <si>
    <t>eType 2</t>
  </si>
  <si>
    <t>Type 1</t>
  </si>
  <si>
    <t>IRC</t>
  </si>
  <si>
    <t>Codeword 1</t>
  </si>
  <si>
    <t>Codeword 2</t>
  </si>
  <si>
    <t>Cases 7-8, 10Hz Dopper, orthogonal</t>
  </si>
  <si>
    <t>Cases 7-8, 10Hz Doppler, random</t>
  </si>
  <si>
    <t>Nokia 901</t>
  </si>
  <si>
    <t>PMI Fix (1,0,0)</t>
  </si>
  <si>
    <t>Qualcomm</t>
  </si>
  <si>
    <t>8Rx: 8 Layer, MCS 13 on both codewords (Table 1) (type I codebook) – PMI Choice (FFS Fixed, Random)</t>
  </si>
  <si>
    <t>% of Max Throughput</t>
  </si>
  <si>
    <r>
      <t xml:space="preserve">PMI </t>
    </r>
    <r>
      <rPr>
        <sz val="11"/>
        <color rgb="FFFF0000"/>
        <rFont val="Calibri"/>
        <family val="2"/>
        <scheme val="minor"/>
      </rPr>
      <t>Fixed (4,0,0)</t>
    </r>
  </si>
  <si>
    <t>PMI Fixed (4,0,0)</t>
  </si>
  <si>
    <r>
      <t xml:space="preserve">PMI </t>
    </r>
    <r>
      <rPr>
        <sz val="11"/>
        <color rgb="FFFF0000"/>
        <rFont val="Calibri"/>
        <family val="2"/>
        <scheme val="minor"/>
      </rPr>
      <t>Fixed</t>
    </r>
  </si>
  <si>
    <r>
      <t xml:space="preserve">CDL (TR 38.753) </t>
    </r>
    <r>
      <rPr>
        <b/>
        <sz val="11"/>
        <color rgb="FFFF0000"/>
        <rFont val="Calibri"/>
        <family val="2"/>
        <scheme val="minor"/>
      </rPr>
      <t>with Table 7.7.1-3 in TR 38.901</t>
    </r>
  </si>
  <si>
    <t>CDL (TR 38.753) with Table 7.7.1-3 in TR 38.901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</si>
</sst>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1"/>
      <name val="Calibri"/>
      <family val="2"/>
      <scheme val="minor"/>
    </font>
    <font>
      <sz val="9"/>
      <name val="Calibri"/>
      <family val="3"/>
      <charset val="134"/>
      <scheme val="minor"/>
    </font>
    <font>
      <sz val="8"/>
      <name val="Calibri"/>
      <charset val="13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6"/>
      <name val="Arial"/>
      <family val="2"/>
    </font>
    <font>
      <sz val="11"/>
      <name val="Calibri"/>
      <family val="2"/>
      <charset val="134"/>
      <scheme val="minor"/>
    </font>
    <font>
      <b/>
      <sz val="26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6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108">
    <xf numFmtId="0" fontId="0" fillId="0" borderId="0" xfId="0"/>
    <xf numFmtId="0" fontId="0" fillId="0" borderId="1" xfId="0" applyBorder="1"/>
    <xf numFmtId="1" fontId="0" fillId="2" borderId="1" xfId="0" applyNumberFormat="1" applyFill="1" applyBorder="1"/>
    <xf numFmtId="2" fontId="0" fillId="2" borderId="1" xfId="0" applyNumberFormat="1" applyFill="1" applyBorder="1"/>
    <xf numFmtId="1" fontId="7" fillId="2" borderId="1" xfId="1" applyNumberFormat="1" applyFont="1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0" fillId="3" borderId="4" xfId="0" applyFont="1" applyFill="1" applyBorder="1"/>
    <xf numFmtId="0" fontId="10" fillId="3" borderId="6" xfId="0" applyFont="1" applyFill="1" applyBorder="1"/>
    <xf numFmtId="0" fontId="0" fillId="0" borderId="0" xfId="0" applyAlignment="1">
      <alignment horizontal="left" vertical="top"/>
    </xf>
    <xf numFmtId="0" fontId="10" fillId="3" borderId="4" xfId="0" applyFont="1" applyFill="1" applyBorder="1" applyAlignment="1">
      <alignment horizontal="left" vertical="top"/>
    </xf>
    <xf numFmtId="0" fontId="10" fillId="3" borderId="6" xfId="0" applyFont="1" applyFill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1" applyFont="1" applyBorder="1" applyAlignment="1">
      <alignment vertical="center" textRotation="90"/>
    </xf>
    <xf numFmtId="0" fontId="0" fillId="0" borderId="1" xfId="1" applyFont="1" applyBorder="1" applyAlignment="1">
      <alignment horizontal="center" vertical="center" textRotation="90"/>
    </xf>
    <xf numFmtId="0" fontId="10" fillId="0" borderId="0" xfId="0" applyFont="1"/>
    <xf numFmtId="0" fontId="0" fillId="0" borderId="11" xfId="0" applyBorder="1"/>
    <xf numFmtId="9" fontId="4" fillId="0" borderId="12" xfId="1" applyNumberFormat="1" applyFont="1" applyBorder="1"/>
    <xf numFmtId="2" fontId="5" fillId="0" borderId="12" xfId="1" applyNumberFormat="1" applyBorder="1"/>
    <xf numFmtId="164" fontId="5" fillId="0" borderId="12" xfId="1" applyNumberFormat="1" applyBorder="1"/>
    <xf numFmtId="0" fontId="4" fillId="0" borderId="12" xfId="1" applyFont="1" applyBorder="1"/>
    <xf numFmtId="0" fontId="5" fillId="0" borderId="12" xfId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9" fontId="4" fillId="0" borderId="0" xfId="1" applyNumberFormat="1" applyFont="1"/>
    <xf numFmtId="0" fontId="5" fillId="0" borderId="0" xfId="1"/>
    <xf numFmtId="164" fontId="5" fillId="0" borderId="0" xfId="1" applyNumberFormat="1"/>
    <xf numFmtId="0" fontId="4" fillId="0" borderId="0" xfId="1" applyFont="1"/>
    <xf numFmtId="0" fontId="0" fillId="0" borderId="15" xfId="0" applyBorder="1"/>
    <xf numFmtId="0" fontId="0" fillId="0" borderId="0" xfId="1" applyFont="1" applyAlignment="1">
      <alignment vertical="center" textRotation="90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9" fontId="4" fillId="0" borderId="14" xfId="1" applyNumberFormat="1" applyFont="1" applyBorder="1"/>
    <xf numFmtId="2" fontId="5" fillId="0" borderId="0" xfId="1" applyNumberFormat="1"/>
    <xf numFmtId="0" fontId="0" fillId="0" borderId="14" xfId="1" applyFont="1" applyBorder="1" applyAlignment="1">
      <alignment vertical="center" textRotation="90"/>
    </xf>
    <xf numFmtId="0" fontId="0" fillId="0" borderId="19" xfId="1" applyFont="1" applyBorder="1" applyAlignment="1">
      <alignment vertical="center" textRotation="90"/>
    </xf>
    <xf numFmtId="0" fontId="0" fillId="0" borderId="5" xfId="1" applyFont="1" applyBorder="1" applyAlignment="1">
      <alignment horizontal="center" vertical="center" textRotation="90"/>
    </xf>
    <xf numFmtId="0" fontId="10" fillId="3" borderId="0" xfId="0" applyFont="1" applyFill="1" applyAlignment="1">
      <alignment horizontal="left" vertical="top"/>
    </xf>
    <xf numFmtId="165" fontId="7" fillId="2" borderId="1" xfId="1" applyNumberFormat="1" applyFont="1" applyFill="1" applyBorder="1"/>
    <xf numFmtId="0" fontId="10" fillId="3" borderId="1" xfId="0" applyFont="1" applyFill="1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 wrapText="1"/>
    </xf>
    <xf numFmtId="165" fontId="14" fillId="2" borderId="1" xfId="1" applyNumberFormat="1" applyFont="1" applyFill="1" applyBorder="1"/>
    <xf numFmtId="165" fontId="7" fillId="0" borderId="1" xfId="1" applyNumberFormat="1" applyFont="1" applyBorder="1"/>
    <xf numFmtId="0" fontId="0" fillId="0" borderId="0" xfId="0" applyAlignment="1">
      <alignment wrapText="1"/>
    </xf>
    <xf numFmtId="0" fontId="15" fillId="4" borderId="0" xfId="0" applyFont="1" applyFill="1"/>
    <xf numFmtId="0" fontId="3" fillId="0" borderId="1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20" xfId="0" applyFont="1" applyBorder="1" applyAlignment="1">
      <alignment horizontal="left" vertical="top" wrapText="1"/>
    </xf>
    <xf numFmtId="0" fontId="3" fillId="0" borderId="5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16" fillId="0" borderId="0" xfId="0" applyFont="1" applyAlignment="1">
      <alignment horizontal="left" vertical="top" wrapText="1"/>
    </xf>
    <xf numFmtId="0" fontId="18" fillId="4" borderId="0" xfId="0" applyFont="1" applyFill="1"/>
    <xf numFmtId="9" fontId="4" fillId="0" borderId="11" xfId="1" applyNumberFormat="1" applyFont="1" applyBorder="1"/>
    <xf numFmtId="0" fontId="0" fillId="0" borderId="19" xfId="1" applyFont="1" applyBorder="1" applyAlignment="1">
      <alignment vertical="center"/>
    </xf>
    <xf numFmtId="0" fontId="1" fillId="7" borderId="1" xfId="1" applyFont="1" applyFill="1" applyBorder="1" applyAlignment="1">
      <alignment horizontal="center" vertical="center" wrapText="1"/>
    </xf>
    <xf numFmtId="0" fontId="1" fillId="7" borderId="1" xfId="1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65" fontId="7" fillId="7" borderId="1" xfId="1" applyNumberFormat="1" applyFont="1" applyFill="1" applyBorder="1"/>
    <xf numFmtId="0" fontId="17" fillId="7" borderId="1" xfId="1" applyFont="1" applyFill="1" applyBorder="1" applyAlignment="1">
      <alignment horizontal="center" vertical="center"/>
    </xf>
    <xf numFmtId="0" fontId="0" fillId="8" borderId="1" xfId="0" applyFill="1" applyBorder="1"/>
    <xf numFmtId="0" fontId="0" fillId="7" borderId="1" xfId="0" applyFill="1" applyBorder="1"/>
    <xf numFmtId="0" fontId="1" fillId="8" borderId="5" xfId="0" applyFont="1" applyFill="1" applyBorder="1"/>
    <xf numFmtId="0" fontId="1" fillId="8" borderId="7" xfId="0" applyFont="1" applyFill="1" applyBorder="1"/>
    <xf numFmtId="0" fontId="10" fillId="3" borderId="22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9" fontId="6" fillId="0" borderId="0" xfId="1" applyNumberFormat="1" applyFont="1" applyAlignment="1">
      <alignment horizontal="center"/>
    </xf>
    <xf numFmtId="0" fontId="12" fillId="5" borderId="15" xfId="0" applyFont="1" applyFill="1" applyBorder="1" applyAlignment="1">
      <alignment horizontal="center" vertical="top" textRotation="90"/>
    </xf>
    <xf numFmtId="0" fontId="3" fillId="0" borderId="2" xfId="1" applyFont="1" applyBorder="1" applyAlignment="1">
      <alignment horizontal="center" vertical="center" wrapText="1"/>
    </xf>
    <xf numFmtId="0" fontId="0" fillId="0" borderId="3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9" fontId="6" fillId="0" borderId="14" xfId="1" applyNumberFormat="1" applyFont="1" applyBorder="1" applyAlignment="1">
      <alignment horizontal="center"/>
    </xf>
    <xf numFmtId="9" fontId="4" fillId="0" borderId="0" xfId="1" applyNumberFormat="1" applyFont="1" applyAlignment="1">
      <alignment horizontal="center"/>
    </xf>
    <xf numFmtId="9" fontId="4" fillId="0" borderId="10" xfId="1" applyNumberFormat="1" applyFont="1" applyBorder="1" applyAlignment="1">
      <alignment horizontal="center"/>
    </xf>
    <xf numFmtId="9" fontId="4" fillId="0" borderId="2" xfId="1" applyNumberFormat="1" applyFont="1" applyBorder="1" applyAlignment="1">
      <alignment horizontal="center"/>
    </xf>
    <xf numFmtId="9" fontId="4" fillId="0" borderId="21" xfId="1" applyNumberFormat="1" applyFont="1" applyBorder="1" applyAlignment="1">
      <alignment horizontal="center"/>
    </xf>
    <xf numFmtId="9" fontId="4" fillId="0" borderId="3" xfId="1" applyNumberFormat="1" applyFont="1" applyBorder="1" applyAlignment="1">
      <alignment horizontal="center"/>
    </xf>
    <xf numFmtId="9" fontId="4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9" fontId="13" fillId="0" borderId="14" xfId="1" applyNumberFormat="1" applyFont="1" applyBorder="1" applyAlignment="1">
      <alignment horizontal="center"/>
    </xf>
    <xf numFmtId="9" fontId="13" fillId="0" borderId="0" xfId="1" applyNumberFormat="1" applyFont="1" applyAlignment="1">
      <alignment horizontal="center"/>
    </xf>
    <xf numFmtId="0" fontId="3" fillId="0" borderId="3" xfId="1" applyFont="1" applyBorder="1" applyAlignment="1">
      <alignment horizontal="center" vertical="center" wrapText="1"/>
    </xf>
    <xf numFmtId="0" fontId="12" fillId="6" borderId="15" xfId="0" applyFont="1" applyFill="1" applyBorder="1" applyAlignment="1">
      <alignment horizontal="center" vertical="top" textRotation="90"/>
    </xf>
    <xf numFmtId="0" fontId="12" fillId="6" borderId="0" xfId="0" applyFont="1" applyFill="1" applyAlignment="1">
      <alignment horizontal="center" vertical="top" textRotation="90"/>
    </xf>
    <xf numFmtId="0" fontId="13" fillId="0" borderId="0" xfId="1" applyFont="1" applyAlignment="1">
      <alignment horizontal="center" vertical="center" wrapText="1"/>
    </xf>
    <xf numFmtId="0" fontId="1" fillId="7" borderId="2" xfId="1" applyFont="1" applyFill="1" applyBorder="1" applyAlignment="1">
      <alignment horizontal="center" vertical="center" wrapText="1"/>
    </xf>
    <xf numFmtId="0" fontId="1" fillId="7" borderId="3" xfId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1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7" borderId="1" xfId="1" applyFont="1" applyFill="1" applyBorder="1" applyAlignment="1">
      <alignment horizontal="center" vertical="center" wrapText="1"/>
    </xf>
    <xf numFmtId="0" fontId="0" fillId="7" borderId="1" xfId="1" applyFont="1" applyFill="1" applyBorder="1" applyAlignment="1">
      <alignment horizontal="center" vertical="center" wrapText="1"/>
    </xf>
    <xf numFmtId="0" fontId="0" fillId="7" borderId="3" xfId="1" applyFont="1" applyFill="1" applyBorder="1" applyAlignment="1">
      <alignment horizontal="center" vertical="center" wrapText="1"/>
    </xf>
  </cellXfs>
  <cellStyles count="2">
    <cellStyle name="Normal" xfId="0" builtinId="0"/>
    <cellStyle name="Normal_Chan_est_experiments_Cases 46.1 - 46.5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1'!$C$33:$C$36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2.9999999999999997E-4</c:v>
                </c:pt>
                <c:pt idx="8">
                  <c:v>5.7000000000000002E-3</c:v>
                </c:pt>
                <c:pt idx="9">
                  <c:v>3.1E-2</c:v>
                </c:pt>
                <c:pt idx="10">
                  <c:v>8.2900000000000001E-2</c:v>
                </c:pt>
                <c:pt idx="11">
                  <c:v>0.13869999999999999</c:v>
                </c:pt>
                <c:pt idx="12">
                  <c:v>0.18940000000000001</c:v>
                </c:pt>
                <c:pt idx="13">
                  <c:v>0.24099999999999999</c:v>
                </c:pt>
                <c:pt idx="14">
                  <c:v>0.29759999999999998</c:v>
                </c:pt>
                <c:pt idx="15">
                  <c:v>0.34739999999999999</c:v>
                </c:pt>
                <c:pt idx="16">
                  <c:v>0.38540000000000002</c:v>
                </c:pt>
                <c:pt idx="17">
                  <c:v>0.41649999999999998</c:v>
                </c:pt>
                <c:pt idx="18">
                  <c:v>0.44230000000000003</c:v>
                </c:pt>
                <c:pt idx="19">
                  <c:v>0.46779999999999999</c:v>
                </c:pt>
                <c:pt idx="20">
                  <c:v>0.48920000000000002</c:v>
                </c:pt>
                <c:pt idx="21">
                  <c:v>0.51539999999999997</c:v>
                </c:pt>
                <c:pt idx="22">
                  <c:v>0.54800000000000004</c:v>
                </c:pt>
                <c:pt idx="23">
                  <c:v>0.59040000000000004</c:v>
                </c:pt>
                <c:pt idx="24">
                  <c:v>0.64170000000000005</c:v>
                </c:pt>
                <c:pt idx="25">
                  <c:v>0.6956</c:v>
                </c:pt>
                <c:pt idx="26">
                  <c:v>0.75729999999999997</c:v>
                </c:pt>
                <c:pt idx="27">
                  <c:v>0.81950000000000001</c:v>
                </c:pt>
                <c:pt idx="28">
                  <c:v>0.87829999999999997</c:v>
                </c:pt>
                <c:pt idx="29">
                  <c:v>0.92459999999999998</c:v>
                </c:pt>
                <c:pt idx="30">
                  <c:v>0.96030000000000004</c:v>
                </c:pt>
                <c:pt idx="31">
                  <c:v>0.97940000000000005</c:v>
                </c:pt>
                <c:pt idx="32">
                  <c:v>0.98960000000000004</c:v>
                </c:pt>
                <c:pt idx="33">
                  <c:v>0.99509999999999998</c:v>
                </c:pt>
                <c:pt idx="34">
                  <c:v>0.99819999999999998</c:v>
                </c:pt>
                <c:pt idx="35">
                  <c:v>0.99890000000000001</c:v>
                </c:pt>
                <c:pt idx="36">
                  <c:v>0.99960000000000004</c:v>
                </c:pt>
                <c:pt idx="37">
                  <c:v>0.99960000000000004</c:v>
                </c:pt>
                <c:pt idx="38">
                  <c:v>0.99950000000000006</c:v>
                </c:pt>
                <c:pt idx="39">
                  <c:v>0.99919999999999998</c:v>
                </c:pt>
                <c:pt idx="40">
                  <c:v>0.99990000000000001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66-40AB-9859-7E736F02FB13}"/>
            </c:ext>
          </c:extLst>
        </c:ser>
        <c:ser>
          <c:idx val="2"/>
          <c:order val="1"/>
          <c:tx>
            <c:strRef>
              <c:f>'Company 1'!$D$33:$D$36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1E-3</c:v>
                </c:pt>
                <c:pt idx="9">
                  <c:v>6.1000000000000004E-3</c:v>
                </c:pt>
                <c:pt idx="10">
                  <c:v>2.1499999999999998E-2</c:v>
                </c:pt>
                <c:pt idx="11">
                  <c:v>5.5500000000000001E-2</c:v>
                </c:pt>
                <c:pt idx="12">
                  <c:v>0.10580000000000001</c:v>
                </c:pt>
                <c:pt idx="13">
                  <c:v>0.15959999999999999</c:v>
                </c:pt>
                <c:pt idx="14">
                  <c:v>0.20810000000000001</c:v>
                </c:pt>
                <c:pt idx="15">
                  <c:v>0.2515</c:v>
                </c:pt>
                <c:pt idx="16">
                  <c:v>0.28889999999999999</c:v>
                </c:pt>
                <c:pt idx="17">
                  <c:v>0.3165</c:v>
                </c:pt>
                <c:pt idx="18">
                  <c:v>0.34329999999999999</c:v>
                </c:pt>
                <c:pt idx="19">
                  <c:v>0.36559999999999998</c:v>
                </c:pt>
                <c:pt idx="20">
                  <c:v>0.3896</c:v>
                </c:pt>
                <c:pt idx="21">
                  <c:v>0.4118</c:v>
                </c:pt>
                <c:pt idx="22">
                  <c:v>0.43459999999999999</c:v>
                </c:pt>
                <c:pt idx="23">
                  <c:v>0.45369999999999999</c:v>
                </c:pt>
                <c:pt idx="24">
                  <c:v>0.46929999999999999</c:v>
                </c:pt>
                <c:pt idx="25">
                  <c:v>0.48120000000000002</c:v>
                </c:pt>
                <c:pt idx="26">
                  <c:v>0.49120000000000003</c:v>
                </c:pt>
                <c:pt idx="27">
                  <c:v>0.49559999999999998</c:v>
                </c:pt>
                <c:pt idx="28">
                  <c:v>0.49959999999999999</c:v>
                </c:pt>
                <c:pt idx="29">
                  <c:v>0.50329999999999997</c:v>
                </c:pt>
                <c:pt idx="30">
                  <c:v>0.50819999999999999</c:v>
                </c:pt>
                <c:pt idx="31">
                  <c:v>0.51849999999999996</c:v>
                </c:pt>
                <c:pt idx="32">
                  <c:v>0.53769999999999996</c:v>
                </c:pt>
                <c:pt idx="33">
                  <c:v>0.57289999999999996</c:v>
                </c:pt>
                <c:pt idx="34">
                  <c:v>0.63200000000000001</c:v>
                </c:pt>
                <c:pt idx="35">
                  <c:v>0.72070000000000001</c:v>
                </c:pt>
                <c:pt idx="36">
                  <c:v>0.81479999999999997</c:v>
                </c:pt>
                <c:pt idx="37">
                  <c:v>0.90069999999999995</c:v>
                </c:pt>
                <c:pt idx="38">
                  <c:v>0.95179999999999998</c:v>
                </c:pt>
                <c:pt idx="39">
                  <c:v>0.97460000000000002</c:v>
                </c:pt>
                <c:pt idx="40">
                  <c:v>0.98950000000000005</c:v>
                </c:pt>
                <c:pt idx="41">
                  <c:v>0.99480000000000002</c:v>
                </c:pt>
                <c:pt idx="42">
                  <c:v>0.99829999999999997</c:v>
                </c:pt>
                <c:pt idx="43">
                  <c:v>0.99990000000000001</c:v>
                </c:pt>
                <c:pt idx="44">
                  <c:v>0.99990000000000001</c:v>
                </c:pt>
                <c:pt idx="45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B66-40AB-9859-7E736F02FB13}"/>
            </c:ext>
          </c:extLst>
        </c:ser>
        <c:ser>
          <c:idx val="0"/>
          <c:order val="2"/>
          <c:tx>
            <c:strRef>
              <c:f>Qualcomm!$C$33:$C$36</c:f>
              <c:strCache>
                <c:ptCount val="4"/>
                <c:pt idx="0">
                  <c:v>Qualcomm</c:v>
                </c:pt>
                <c:pt idx="1">
                  <c:v>AAV 1Y</c:v>
                </c:pt>
                <c:pt idx="2">
                  <c:v>% of Max Throughput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100</c:v>
                </c:pt>
                <c:pt idx="1">
                  <c:v>90</c:v>
                </c:pt>
                <c:pt idx="2">
                  <c:v>80</c:v>
                </c:pt>
                <c:pt idx="3">
                  <c:v>70</c:v>
                </c:pt>
                <c:pt idx="4">
                  <c:v>60</c:v>
                </c:pt>
                <c:pt idx="5">
                  <c:v>50</c:v>
                </c:pt>
                <c:pt idx="6">
                  <c:v>40</c:v>
                </c:pt>
                <c:pt idx="7">
                  <c:v>30</c:v>
                </c:pt>
                <c:pt idx="8">
                  <c:v>20</c:v>
                </c:pt>
                <c:pt idx="9">
                  <c:v>10</c:v>
                </c:pt>
                <c:pt idx="10">
                  <c:v>0</c:v>
                </c:pt>
              </c:numCache>
            </c:numRef>
          </c:xVal>
          <c:yVal>
            <c:numRef>
              <c:f>Qualcomm!$C$37:$C$82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66-40AB-9859-7E736F02FB13}"/>
            </c:ext>
          </c:extLst>
        </c:ser>
        <c:ser>
          <c:idx val="3"/>
          <c:order val="3"/>
          <c:tx>
            <c:strRef>
              <c:f>Qualcomm!$D$33:$D$36</c:f>
              <c:strCache>
                <c:ptCount val="4"/>
                <c:pt idx="0">
                  <c:v>Qualcomm</c:v>
                </c:pt>
                <c:pt idx="1">
                  <c:v>AAV 1Y</c:v>
                </c:pt>
                <c:pt idx="2">
                  <c:v>% of Max Throughput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100</c:v>
                </c:pt>
                <c:pt idx="1">
                  <c:v>90</c:v>
                </c:pt>
                <c:pt idx="2">
                  <c:v>80</c:v>
                </c:pt>
                <c:pt idx="3">
                  <c:v>70</c:v>
                </c:pt>
                <c:pt idx="4">
                  <c:v>60</c:v>
                </c:pt>
                <c:pt idx="5">
                  <c:v>50</c:v>
                </c:pt>
                <c:pt idx="6">
                  <c:v>40</c:v>
                </c:pt>
                <c:pt idx="7">
                  <c:v>30</c:v>
                </c:pt>
                <c:pt idx="8">
                  <c:v>20</c:v>
                </c:pt>
                <c:pt idx="9">
                  <c:v>10</c:v>
                </c:pt>
                <c:pt idx="10">
                  <c:v>0</c:v>
                </c:pt>
              </c:numCache>
            </c:numRef>
          </c:xVal>
          <c:yVal>
            <c:numRef>
              <c:f>Qualcomm!$D$37:$D$82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B66-40AB-9859-7E736F02FB13}"/>
            </c:ext>
          </c:extLst>
        </c:ser>
        <c:ser>
          <c:idx val="4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B66-40AB-9859-7E736F02FB13}"/>
            </c:ext>
          </c:extLst>
        </c:ser>
        <c:ser>
          <c:idx val="5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B66-40AB-9859-7E736F02FB13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B66-40AB-9859-7E736F02FB13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B66-40AB-9859-7E736F02FB13}"/>
            </c:ext>
          </c:extLst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B66-40AB-9859-7E736F02FB13}"/>
            </c:ext>
          </c:extLst>
        </c:ser>
        <c:ser>
          <c:idx val="9"/>
          <c:order val="9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B66-40AB-9859-7E736F02FB13}"/>
            </c:ext>
          </c:extLst>
        </c:ser>
        <c:ser>
          <c:idx val="10"/>
          <c:order val="1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B66-40AB-9859-7E736F02FB13}"/>
            </c:ext>
          </c:extLst>
        </c:ser>
        <c:ser>
          <c:idx val="11"/>
          <c:order val="1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B66-40AB-9859-7E736F02FB13}"/>
            </c:ext>
          </c:extLst>
        </c:ser>
        <c:ser>
          <c:idx val="12"/>
          <c:order val="12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B66-40AB-9859-7E736F02FB13}"/>
            </c:ext>
          </c:extLst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BB66-40AB-9859-7E736F02FB13}"/>
            </c:ext>
          </c:extLst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BB66-40AB-9859-7E736F02FB13}"/>
            </c:ext>
          </c:extLst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BB66-40AB-9859-7E736F02FB13}"/>
            </c:ext>
          </c:extLst>
        </c:ser>
        <c:ser>
          <c:idx val="16"/>
          <c:order val="1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BB66-40AB-9859-7E736F02FB13}"/>
            </c:ext>
          </c:extLst>
        </c:ser>
        <c:ser>
          <c:idx val="17"/>
          <c:order val="1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BB66-40AB-9859-7E736F02FB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861366362335509"/>
          <c:h val="0.7544457223745908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8Rx: 8 Layer, MCS 13 on both codewords (Table 1) (type I codebook) – PMI Choice (FFS Fixed, Random) , 100Hz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1'!$V$33:$V$36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1'!$V$37:$V$82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1E-4</c:v>
                </c:pt>
                <c:pt idx="8">
                  <c:v>2E-3</c:v>
                </c:pt>
                <c:pt idx="9">
                  <c:v>1.4200000000000001E-2</c:v>
                </c:pt>
                <c:pt idx="10">
                  <c:v>4.2799999999999998E-2</c:v>
                </c:pt>
                <c:pt idx="11">
                  <c:v>9.3700000000000006E-2</c:v>
                </c:pt>
                <c:pt idx="12">
                  <c:v>0.1653</c:v>
                </c:pt>
                <c:pt idx="13">
                  <c:v>0.2291</c:v>
                </c:pt>
                <c:pt idx="14">
                  <c:v>0.28239999999999998</c:v>
                </c:pt>
                <c:pt idx="15">
                  <c:v>0.3291</c:v>
                </c:pt>
                <c:pt idx="16">
                  <c:v>0.36809999999999998</c:v>
                </c:pt>
                <c:pt idx="17">
                  <c:v>0.40329999999999999</c:v>
                </c:pt>
                <c:pt idx="18">
                  <c:v>0.43590000000000001</c:v>
                </c:pt>
                <c:pt idx="19">
                  <c:v>0.4642</c:v>
                </c:pt>
                <c:pt idx="20">
                  <c:v>0.48349999999999999</c:v>
                </c:pt>
                <c:pt idx="21">
                  <c:v>0.50049999999999994</c:v>
                </c:pt>
                <c:pt idx="22">
                  <c:v>0.51939999999999997</c:v>
                </c:pt>
                <c:pt idx="23">
                  <c:v>0.54790000000000005</c:v>
                </c:pt>
                <c:pt idx="24">
                  <c:v>0.58660000000000001</c:v>
                </c:pt>
                <c:pt idx="25">
                  <c:v>0.64180000000000004</c:v>
                </c:pt>
                <c:pt idx="26">
                  <c:v>0.70960000000000001</c:v>
                </c:pt>
                <c:pt idx="27">
                  <c:v>0.78239999999999998</c:v>
                </c:pt>
                <c:pt idx="28">
                  <c:v>0.85750000000000004</c:v>
                </c:pt>
                <c:pt idx="29">
                  <c:v>0.90859999999999996</c:v>
                </c:pt>
                <c:pt idx="30">
                  <c:v>0.95379999999999998</c:v>
                </c:pt>
                <c:pt idx="31">
                  <c:v>0.97670000000000001</c:v>
                </c:pt>
                <c:pt idx="32">
                  <c:v>0.99060000000000004</c:v>
                </c:pt>
                <c:pt idx="33">
                  <c:v>0.99619999999999997</c:v>
                </c:pt>
                <c:pt idx="34">
                  <c:v>0.99839999999999995</c:v>
                </c:pt>
                <c:pt idx="35">
                  <c:v>0.99960000000000004</c:v>
                </c:pt>
                <c:pt idx="36">
                  <c:v>0.99919999999999998</c:v>
                </c:pt>
                <c:pt idx="37">
                  <c:v>0.99990000000000001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76-431E-9033-7FB8CE3208F5}"/>
            </c:ext>
          </c:extLst>
        </c:ser>
        <c:ser>
          <c:idx val="2"/>
          <c:order val="1"/>
          <c:tx>
            <c:strRef>
              <c:f>'Company 1'!$W$33:$W$36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1'!$W$37:$W$82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1E-4</c:v>
                </c:pt>
                <c:pt idx="8">
                  <c:v>2.9999999999999997E-4</c:v>
                </c:pt>
                <c:pt idx="9">
                  <c:v>1.6999999999999999E-3</c:v>
                </c:pt>
                <c:pt idx="10">
                  <c:v>8.6E-3</c:v>
                </c:pt>
                <c:pt idx="11">
                  <c:v>2.5000000000000001E-2</c:v>
                </c:pt>
                <c:pt idx="12">
                  <c:v>6.1499999999999999E-2</c:v>
                </c:pt>
                <c:pt idx="13">
                  <c:v>0.11020000000000001</c:v>
                </c:pt>
                <c:pt idx="14">
                  <c:v>0.16880000000000001</c:v>
                </c:pt>
                <c:pt idx="15">
                  <c:v>0.22439999999999999</c:v>
                </c:pt>
                <c:pt idx="16">
                  <c:v>0.26979999999999998</c:v>
                </c:pt>
                <c:pt idx="17">
                  <c:v>0.30470000000000003</c:v>
                </c:pt>
                <c:pt idx="18">
                  <c:v>0.32940000000000003</c:v>
                </c:pt>
                <c:pt idx="19">
                  <c:v>0.35160000000000002</c:v>
                </c:pt>
                <c:pt idx="20">
                  <c:v>0.37269999999999998</c:v>
                </c:pt>
                <c:pt idx="21">
                  <c:v>0.3931</c:v>
                </c:pt>
                <c:pt idx="22">
                  <c:v>0.41770000000000002</c:v>
                </c:pt>
                <c:pt idx="23">
                  <c:v>0.44379999999999997</c:v>
                </c:pt>
                <c:pt idx="24">
                  <c:v>0.4622</c:v>
                </c:pt>
                <c:pt idx="25">
                  <c:v>0.47670000000000001</c:v>
                </c:pt>
                <c:pt idx="26">
                  <c:v>0.4879</c:v>
                </c:pt>
                <c:pt idx="27">
                  <c:v>0.49530000000000002</c:v>
                </c:pt>
                <c:pt idx="28">
                  <c:v>0.49890000000000001</c:v>
                </c:pt>
                <c:pt idx="29">
                  <c:v>0.50090000000000001</c:v>
                </c:pt>
                <c:pt idx="30">
                  <c:v>0.50529999999999997</c:v>
                </c:pt>
                <c:pt idx="31">
                  <c:v>0.51039999999999996</c:v>
                </c:pt>
                <c:pt idx="32">
                  <c:v>0.52390000000000003</c:v>
                </c:pt>
                <c:pt idx="33">
                  <c:v>0.5524</c:v>
                </c:pt>
                <c:pt idx="34">
                  <c:v>0.59540000000000004</c:v>
                </c:pt>
                <c:pt idx="35">
                  <c:v>0.66359999999999997</c:v>
                </c:pt>
                <c:pt idx="36">
                  <c:v>0.75860000000000005</c:v>
                </c:pt>
                <c:pt idx="37">
                  <c:v>0.85319999999999996</c:v>
                </c:pt>
                <c:pt idx="38">
                  <c:v>0.92969999999999997</c:v>
                </c:pt>
                <c:pt idx="39">
                  <c:v>0.97460000000000002</c:v>
                </c:pt>
                <c:pt idx="40">
                  <c:v>0.99339999999999995</c:v>
                </c:pt>
                <c:pt idx="41">
                  <c:v>0.99839999999999995</c:v>
                </c:pt>
                <c:pt idx="42">
                  <c:v>0.99980000000000002</c:v>
                </c:pt>
                <c:pt idx="43">
                  <c:v>0.99980000000000002</c:v>
                </c:pt>
                <c:pt idx="44">
                  <c:v>0.99980000000000002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C76-431E-9033-7FB8CE3208F5}"/>
            </c:ext>
          </c:extLst>
        </c:ser>
        <c:ser>
          <c:idx val="0"/>
          <c:order val="2"/>
          <c:tx>
            <c:strRef>
              <c:f>Qualcomm!$V$33:$V$36</c:f>
              <c:strCache>
                <c:ptCount val="4"/>
                <c:pt idx="0">
                  <c:v>Qualcomm</c:v>
                </c:pt>
                <c:pt idx="1">
                  <c:v>AAV 1Y</c:v>
                </c:pt>
                <c:pt idx="2">
                  <c:v>SNR [dB]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C76-431E-9033-7FB8CE3208F5}"/>
            </c:ext>
          </c:extLst>
        </c:ser>
        <c:ser>
          <c:idx val="3"/>
          <c:order val="3"/>
          <c:tx>
            <c:strRef>
              <c:f>Qualcomm!$W$33:$W$36</c:f>
              <c:strCache>
                <c:ptCount val="4"/>
                <c:pt idx="0">
                  <c:v>Qualcomm</c:v>
                </c:pt>
                <c:pt idx="1">
                  <c:v>AAV 1Y</c:v>
                </c:pt>
                <c:pt idx="2">
                  <c:v>SNR [dB]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C76-431E-9033-7FB8CE3208F5}"/>
            </c:ext>
          </c:extLst>
        </c:ser>
        <c:ser>
          <c:idx val="4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C76-431E-9033-7FB8CE3208F5}"/>
            </c:ext>
          </c:extLst>
        </c:ser>
        <c:ser>
          <c:idx val="5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C76-431E-9033-7FB8CE3208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861366362335509"/>
          <c:h val="0.2660397086298615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[8Tx/]4Rx: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1'!$CE$33:$CE$36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1'!$CE$37:$CE$82</c:f>
              <c:numCache>
                <c:formatCode>0.0000</c:formatCode>
                <c:ptCount val="46"/>
                <c:pt idx="0">
                  <c:v>0</c:v>
                </c:pt>
                <c:pt idx="1">
                  <c:v>4.0000000000000002E-4</c:v>
                </c:pt>
                <c:pt idx="2">
                  <c:v>1.15E-2</c:v>
                </c:pt>
                <c:pt idx="3">
                  <c:v>4.4900000000000002E-2</c:v>
                </c:pt>
                <c:pt idx="4">
                  <c:v>0.1018</c:v>
                </c:pt>
                <c:pt idx="5">
                  <c:v>0.1686</c:v>
                </c:pt>
                <c:pt idx="6">
                  <c:v>0.23250000000000001</c:v>
                </c:pt>
                <c:pt idx="7">
                  <c:v>0.30009999999999998</c:v>
                </c:pt>
                <c:pt idx="8">
                  <c:v>0.36259999999999998</c:v>
                </c:pt>
                <c:pt idx="9">
                  <c:v>0.4022</c:v>
                </c:pt>
                <c:pt idx="10">
                  <c:v>0.43959999999999999</c:v>
                </c:pt>
                <c:pt idx="11">
                  <c:v>0.4778</c:v>
                </c:pt>
                <c:pt idx="12">
                  <c:v>0.54669999999999996</c:v>
                </c:pt>
                <c:pt idx="13">
                  <c:v>0.61539999999999995</c:v>
                </c:pt>
                <c:pt idx="14">
                  <c:v>0.67449999999999999</c:v>
                </c:pt>
                <c:pt idx="15">
                  <c:v>0.7389</c:v>
                </c:pt>
                <c:pt idx="16">
                  <c:v>0.81299999999999994</c:v>
                </c:pt>
                <c:pt idx="17">
                  <c:v>0.86829999999999996</c:v>
                </c:pt>
                <c:pt idx="18">
                  <c:v>0.90080000000000005</c:v>
                </c:pt>
                <c:pt idx="19">
                  <c:v>0.92469999999999997</c:v>
                </c:pt>
                <c:pt idx="20">
                  <c:v>0.9556</c:v>
                </c:pt>
                <c:pt idx="21">
                  <c:v>0.97819999999999996</c:v>
                </c:pt>
                <c:pt idx="22">
                  <c:v>0.99270000000000003</c:v>
                </c:pt>
                <c:pt idx="23">
                  <c:v>0.99570000000000003</c:v>
                </c:pt>
                <c:pt idx="24">
                  <c:v>0.99909999999999999</c:v>
                </c:pt>
                <c:pt idx="25">
                  <c:v>0.99919999999999998</c:v>
                </c:pt>
                <c:pt idx="26">
                  <c:v>0.99919999999999998</c:v>
                </c:pt>
                <c:pt idx="27">
                  <c:v>0.99919999999999998</c:v>
                </c:pt>
                <c:pt idx="28">
                  <c:v>0.99919999999999998</c:v>
                </c:pt>
                <c:pt idx="29">
                  <c:v>0.99939999999999996</c:v>
                </c:pt>
                <c:pt idx="30">
                  <c:v>0.99939999999999996</c:v>
                </c:pt>
                <c:pt idx="31">
                  <c:v>0.99939999999999996</c:v>
                </c:pt>
                <c:pt idx="32">
                  <c:v>0.99880000000000002</c:v>
                </c:pt>
                <c:pt idx="33">
                  <c:v>0.999</c:v>
                </c:pt>
                <c:pt idx="34">
                  <c:v>0.999</c:v>
                </c:pt>
                <c:pt idx="35">
                  <c:v>0.999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13-4913-88AE-DE1A8DBF8BBA}"/>
            </c:ext>
          </c:extLst>
        </c:ser>
        <c:ser>
          <c:idx val="2"/>
          <c:order val="1"/>
          <c:tx>
            <c:strRef>
              <c:f>'Company 1'!$CF$33:$CF$36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1'!$CF$37:$CF$82</c:f>
              <c:numCache>
                <c:formatCode>0.0000</c:formatCode>
                <c:ptCount val="46"/>
                <c:pt idx="0">
                  <c:v>0</c:v>
                </c:pt>
                <c:pt idx="1">
                  <c:v>3.3E-3</c:v>
                </c:pt>
                <c:pt idx="2">
                  <c:v>2.81E-2</c:v>
                </c:pt>
                <c:pt idx="3">
                  <c:v>8.5599999999999996E-2</c:v>
                </c:pt>
                <c:pt idx="4">
                  <c:v>0.15670000000000001</c:v>
                </c:pt>
                <c:pt idx="5">
                  <c:v>0.21879999999999999</c:v>
                </c:pt>
                <c:pt idx="6">
                  <c:v>0.28220000000000001</c:v>
                </c:pt>
                <c:pt idx="7">
                  <c:v>0.35099999999999998</c:v>
                </c:pt>
                <c:pt idx="8">
                  <c:v>0.41070000000000001</c:v>
                </c:pt>
                <c:pt idx="9">
                  <c:v>0.44590000000000002</c:v>
                </c:pt>
                <c:pt idx="10">
                  <c:v>0.4738</c:v>
                </c:pt>
                <c:pt idx="11">
                  <c:v>0.51080000000000003</c:v>
                </c:pt>
                <c:pt idx="12">
                  <c:v>0.58950000000000002</c:v>
                </c:pt>
                <c:pt idx="13">
                  <c:v>0.70169999999999999</c:v>
                </c:pt>
                <c:pt idx="14">
                  <c:v>0.7712</c:v>
                </c:pt>
                <c:pt idx="15">
                  <c:v>0.84019999999999995</c:v>
                </c:pt>
                <c:pt idx="16">
                  <c:v>0.90249999999999997</c:v>
                </c:pt>
                <c:pt idx="17">
                  <c:v>0.96260000000000001</c:v>
                </c:pt>
                <c:pt idx="18">
                  <c:v>0.99450000000000005</c:v>
                </c:pt>
                <c:pt idx="19">
                  <c:v>0.99939999999999996</c:v>
                </c:pt>
                <c:pt idx="20">
                  <c:v>0.99970000000000003</c:v>
                </c:pt>
                <c:pt idx="21">
                  <c:v>0.99970000000000003</c:v>
                </c:pt>
                <c:pt idx="22">
                  <c:v>0.99970000000000003</c:v>
                </c:pt>
                <c:pt idx="23">
                  <c:v>0.99970000000000003</c:v>
                </c:pt>
                <c:pt idx="24">
                  <c:v>0.99990000000000001</c:v>
                </c:pt>
                <c:pt idx="25">
                  <c:v>0.99990000000000001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0.99990000000000001</c:v>
                </c:pt>
                <c:pt idx="29">
                  <c:v>0.99990000000000001</c:v>
                </c:pt>
                <c:pt idx="30">
                  <c:v>0.99990000000000001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313-4913-88AE-DE1A8DBF8BBA}"/>
            </c:ext>
          </c:extLst>
        </c:ser>
        <c:ser>
          <c:idx val="4"/>
          <c:order val="2"/>
          <c:tx>
            <c:strRef>
              <c:f>'Company 1'!$CG$33:$CG$36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1E-4</c:v>
                </c:pt>
                <c:pt idx="3">
                  <c:v>2.3E-3</c:v>
                </c:pt>
                <c:pt idx="4">
                  <c:v>8.0999999999999996E-3</c:v>
                </c:pt>
                <c:pt idx="5">
                  <c:v>2.4400000000000002E-2</c:v>
                </c:pt>
                <c:pt idx="6">
                  <c:v>0.05</c:v>
                </c:pt>
                <c:pt idx="7">
                  <c:v>9.1899999999999996E-2</c:v>
                </c:pt>
                <c:pt idx="8">
                  <c:v>0.13569999999999999</c:v>
                </c:pt>
                <c:pt idx="9">
                  <c:v>0.18890000000000001</c:v>
                </c:pt>
                <c:pt idx="10">
                  <c:v>0.24179999999999999</c:v>
                </c:pt>
                <c:pt idx="11">
                  <c:v>0.28860000000000002</c:v>
                </c:pt>
                <c:pt idx="12">
                  <c:v>0.32669999999999999</c:v>
                </c:pt>
                <c:pt idx="13">
                  <c:v>0.36649999999999999</c:v>
                </c:pt>
                <c:pt idx="14">
                  <c:v>0.40589999999999998</c:v>
                </c:pt>
                <c:pt idx="15">
                  <c:v>0.43819999999999998</c:v>
                </c:pt>
                <c:pt idx="16">
                  <c:v>0.47699999999999998</c:v>
                </c:pt>
                <c:pt idx="17">
                  <c:v>0.51390000000000002</c:v>
                </c:pt>
                <c:pt idx="18">
                  <c:v>0.54139999999999999</c:v>
                </c:pt>
                <c:pt idx="19">
                  <c:v>0.58309999999999995</c:v>
                </c:pt>
                <c:pt idx="20">
                  <c:v>0.62009999999999998</c:v>
                </c:pt>
                <c:pt idx="21">
                  <c:v>0.65439999999999998</c:v>
                </c:pt>
                <c:pt idx="22">
                  <c:v>0.69869999999999999</c:v>
                </c:pt>
                <c:pt idx="23">
                  <c:v>0.73309999999999997</c:v>
                </c:pt>
                <c:pt idx="24">
                  <c:v>0.76339999999999997</c:v>
                </c:pt>
                <c:pt idx="25">
                  <c:v>0.79049999999999998</c:v>
                </c:pt>
                <c:pt idx="26">
                  <c:v>0.81340000000000001</c:v>
                </c:pt>
                <c:pt idx="27">
                  <c:v>0.83589999999999998</c:v>
                </c:pt>
                <c:pt idx="28">
                  <c:v>0.86260000000000003</c:v>
                </c:pt>
                <c:pt idx="29">
                  <c:v>0.87760000000000005</c:v>
                </c:pt>
                <c:pt idx="30">
                  <c:v>0.89359999999999995</c:v>
                </c:pt>
                <c:pt idx="31">
                  <c:v>0.90810000000000002</c:v>
                </c:pt>
                <c:pt idx="32">
                  <c:v>0.9264</c:v>
                </c:pt>
                <c:pt idx="33">
                  <c:v>0.94120000000000004</c:v>
                </c:pt>
                <c:pt idx="34">
                  <c:v>0.9597</c:v>
                </c:pt>
                <c:pt idx="35">
                  <c:v>0.97160000000000002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313-4913-88AE-DE1A8DBF8BBA}"/>
            </c:ext>
          </c:extLst>
        </c:ser>
        <c:ser>
          <c:idx val="0"/>
          <c:order val="3"/>
          <c:tx>
            <c:strRef>
              <c:f>Qualcomm!$CE$33:$CE$36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Qualcomm!$CD$37:$CD$82</c:f>
              <c:numCache>
                <c:formatCode>General</c:formatCode>
                <c:ptCount val="46"/>
              </c:numCache>
            </c:numRef>
          </c:xVal>
          <c:yVal>
            <c:numRef>
              <c:f>Qualcomm!$CE$37:$CE$82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313-4913-88AE-DE1A8DBF8BBA}"/>
            </c:ext>
          </c:extLst>
        </c:ser>
        <c:ser>
          <c:idx val="3"/>
          <c:order val="4"/>
          <c:tx>
            <c:strRef>
              <c:f>Qualcomm!$CF$33:$CF$36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Qualcomm!$CD$37:$CD$82</c:f>
              <c:numCache>
                <c:formatCode>General</c:formatCode>
                <c:ptCount val="46"/>
              </c:numCache>
            </c:numRef>
          </c:xVal>
          <c:yVal>
            <c:numRef>
              <c:f>Qualcomm!$CF$37:$CF$82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313-4913-88AE-DE1A8DBF8BBA}"/>
            </c:ext>
          </c:extLst>
        </c:ser>
        <c:ser>
          <c:idx val="5"/>
          <c:order val="5"/>
          <c:tx>
            <c:strRef>
              <c:f>Qualcomm!$CG$33:$CG$36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Qualcomm!$CD$37:$CD$82</c:f>
              <c:numCache>
                <c:formatCode>General</c:formatCode>
                <c:ptCount val="46"/>
              </c:numCache>
            </c:numRef>
          </c:xVal>
          <c:yVal>
            <c:numRef>
              <c:f>Qualcomm!$CG$37:$CG$82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313-4913-88AE-DE1A8DBF8BBA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313-4913-88AE-DE1A8DBF8BBA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313-4913-88AE-DE1A8DBF8BBA}"/>
            </c:ext>
          </c:extLst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313-4913-88AE-DE1A8DBF8B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012136149748548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cases'!$B$13</c:f>
          <c:strCache>
            <c:ptCount val="1"/>
            <c:pt idx="0">
              <c:v>[8Tx/]4Rx: 4 Layer (type I) – Full Throughput Curves (PMI Follow, PMI Random), 100Hz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1'!$CS$33:$CS$36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1'!$CS$37:$CS$82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2E-3</c:v>
                </c:pt>
                <c:pt idx="3">
                  <c:v>1.37E-2</c:v>
                </c:pt>
                <c:pt idx="4">
                  <c:v>4.6100000000000002E-2</c:v>
                </c:pt>
                <c:pt idx="5">
                  <c:v>9.8900000000000002E-2</c:v>
                </c:pt>
                <c:pt idx="6">
                  <c:v>0.16769999999999999</c:v>
                </c:pt>
                <c:pt idx="7">
                  <c:v>0.2427</c:v>
                </c:pt>
                <c:pt idx="8">
                  <c:v>0.30919999999999997</c:v>
                </c:pt>
                <c:pt idx="9">
                  <c:v>0.36259999999999998</c:v>
                </c:pt>
                <c:pt idx="10">
                  <c:v>0.40500000000000003</c:v>
                </c:pt>
                <c:pt idx="11">
                  <c:v>0.44379999999999997</c:v>
                </c:pt>
                <c:pt idx="12">
                  <c:v>0.48849999999999999</c:v>
                </c:pt>
                <c:pt idx="13">
                  <c:v>0.53910000000000002</c:v>
                </c:pt>
                <c:pt idx="14">
                  <c:v>0.58130000000000004</c:v>
                </c:pt>
                <c:pt idx="15">
                  <c:v>0.62829999999999997</c:v>
                </c:pt>
                <c:pt idx="16">
                  <c:v>0.68220000000000003</c:v>
                </c:pt>
                <c:pt idx="17">
                  <c:v>0.74370000000000003</c:v>
                </c:pt>
                <c:pt idx="18">
                  <c:v>0.79330000000000001</c:v>
                </c:pt>
                <c:pt idx="19">
                  <c:v>0.85189999999999999</c:v>
                </c:pt>
                <c:pt idx="20">
                  <c:v>0.89359999999999995</c:v>
                </c:pt>
                <c:pt idx="21">
                  <c:v>0.93410000000000004</c:v>
                </c:pt>
                <c:pt idx="22">
                  <c:v>0.96509999999999996</c:v>
                </c:pt>
                <c:pt idx="23">
                  <c:v>0.98329999999999995</c:v>
                </c:pt>
                <c:pt idx="24">
                  <c:v>0.98980000000000001</c:v>
                </c:pt>
                <c:pt idx="25">
                  <c:v>0.99370000000000003</c:v>
                </c:pt>
                <c:pt idx="26">
                  <c:v>0.99529999999999996</c:v>
                </c:pt>
                <c:pt idx="27">
                  <c:v>0.99580000000000002</c:v>
                </c:pt>
                <c:pt idx="28">
                  <c:v>0.99529999999999996</c:v>
                </c:pt>
                <c:pt idx="29">
                  <c:v>0.99480000000000002</c:v>
                </c:pt>
                <c:pt idx="30">
                  <c:v>0.99480000000000002</c:v>
                </c:pt>
                <c:pt idx="31">
                  <c:v>0.99570000000000003</c:v>
                </c:pt>
                <c:pt idx="32">
                  <c:v>0.99480000000000002</c:v>
                </c:pt>
                <c:pt idx="33">
                  <c:v>0.99480000000000002</c:v>
                </c:pt>
                <c:pt idx="34">
                  <c:v>0.99529999999999996</c:v>
                </c:pt>
                <c:pt idx="35">
                  <c:v>0.99529999999999996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DCC-472E-824F-268BD3367746}"/>
            </c:ext>
          </c:extLst>
        </c:ser>
        <c:ser>
          <c:idx val="2"/>
          <c:order val="1"/>
          <c:tx>
            <c:strRef>
              <c:f>'Company 1'!$CT$33:$CT$36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1'!$CT$37:$CT$82</c:f>
              <c:numCache>
                <c:formatCode>0.0000</c:formatCode>
                <c:ptCount val="46"/>
                <c:pt idx="0">
                  <c:v>0</c:v>
                </c:pt>
                <c:pt idx="1">
                  <c:v>1.2999999999999999E-3</c:v>
                </c:pt>
                <c:pt idx="2">
                  <c:v>1.11E-2</c:v>
                </c:pt>
                <c:pt idx="3">
                  <c:v>3.9399999999999998E-2</c:v>
                </c:pt>
                <c:pt idx="4">
                  <c:v>0.10050000000000001</c:v>
                </c:pt>
                <c:pt idx="5">
                  <c:v>0.16919999999999999</c:v>
                </c:pt>
                <c:pt idx="6">
                  <c:v>0.2495</c:v>
                </c:pt>
                <c:pt idx="7">
                  <c:v>0.32229999999999998</c:v>
                </c:pt>
                <c:pt idx="8">
                  <c:v>0.37990000000000002</c:v>
                </c:pt>
                <c:pt idx="9">
                  <c:v>0.42070000000000002</c:v>
                </c:pt>
                <c:pt idx="10">
                  <c:v>0.45629999999999998</c:v>
                </c:pt>
                <c:pt idx="11">
                  <c:v>0.49830000000000002</c:v>
                </c:pt>
                <c:pt idx="12">
                  <c:v>0.55259999999999998</c:v>
                </c:pt>
                <c:pt idx="13">
                  <c:v>0.62539999999999996</c:v>
                </c:pt>
                <c:pt idx="14">
                  <c:v>0.69010000000000005</c:v>
                </c:pt>
                <c:pt idx="15">
                  <c:v>0.75080000000000002</c:v>
                </c:pt>
                <c:pt idx="16">
                  <c:v>0.81830000000000003</c:v>
                </c:pt>
                <c:pt idx="17">
                  <c:v>0.89119999999999999</c:v>
                </c:pt>
                <c:pt idx="18">
                  <c:v>0.95409999999999995</c:v>
                </c:pt>
                <c:pt idx="19">
                  <c:v>0.98440000000000005</c:v>
                </c:pt>
                <c:pt idx="20">
                  <c:v>0.99409999999999998</c:v>
                </c:pt>
                <c:pt idx="21">
                  <c:v>0.99780000000000002</c:v>
                </c:pt>
                <c:pt idx="22">
                  <c:v>0.99929999999999997</c:v>
                </c:pt>
                <c:pt idx="23">
                  <c:v>0.99970000000000003</c:v>
                </c:pt>
                <c:pt idx="24">
                  <c:v>0.99980000000000002</c:v>
                </c:pt>
                <c:pt idx="25">
                  <c:v>0.99990000000000001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0.99990000000000001</c:v>
                </c:pt>
                <c:pt idx="29">
                  <c:v>0.99990000000000001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DCC-472E-824F-268BD3367746}"/>
            </c:ext>
          </c:extLst>
        </c:ser>
        <c:ser>
          <c:idx val="4"/>
          <c:order val="2"/>
          <c:tx>
            <c:strRef>
              <c:f>'Company 1'!$CU$33:$CU$36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1'!$CU$37:$CU$82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1E-4</c:v>
                </c:pt>
                <c:pt idx="3">
                  <c:v>4.0000000000000002E-4</c:v>
                </c:pt>
                <c:pt idx="4">
                  <c:v>3.5999999999999999E-3</c:v>
                </c:pt>
                <c:pt idx="5">
                  <c:v>1.21E-2</c:v>
                </c:pt>
                <c:pt idx="6">
                  <c:v>2.8299999999999999E-2</c:v>
                </c:pt>
                <c:pt idx="7">
                  <c:v>0.06</c:v>
                </c:pt>
                <c:pt idx="8">
                  <c:v>0.1021</c:v>
                </c:pt>
                <c:pt idx="9">
                  <c:v>0.1595</c:v>
                </c:pt>
                <c:pt idx="10">
                  <c:v>0.2059</c:v>
                </c:pt>
                <c:pt idx="11">
                  <c:v>0.2586</c:v>
                </c:pt>
                <c:pt idx="12">
                  <c:v>0.30320000000000003</c:v>
                </c:pt>
                <c:pt idx="13">
                  <c:v>0.34989999999999999</c:v>
                </c:pt>
                <c:pt idx="14">
                  <c:v>0.38300000000000001</c:v>
                </c:pt>
                <c:pt idx="15">
                  <c:v>0.41599999999999998</c:v>
                </c:pt>
                <c:pt idx="16">
                  <c:v>0.45500000000000002</c:v>
                </c:pt>
                <c:pt idx="17">
                  <c:v>0.4798</c:v>
                </c:pt>
                <c:pt idx="18">
                  <c:v>0.52270000000000005</c:v>
                </c:pt>
                <c:pt idx="19">
                  <c:v>0.55959999999999999</c:v>
                </c:pt>
                <c:pt idx="20">
                  <c:v>0.59060000000000001</c:v>
                </c:pt>
                <c:pt idx="21">
                  <c:v>0.63080000000000003</c:v>
                </c:pt>
                <c:pt idx="22">
                  <c:v>0.66610000000000003</c:v>
                </c:pt>
                <c:pt idx="23">
                  <c:v>0.70469999999999999</c:v>
                </c:pt>
                <c:pt idx="24">
                  <c:v>0.73809999999999998</c:v>
                </c:pt>
                <c:pt idx="25">
                  <c:v>0.77</c:v>
                </c:pt>
                <c:pt idx="26">
                  <c:v>0.79410000000000003</c:v>
                </c:pt>
                <c:pt idx="27">
                  <c:v>0.81699999999999995</c:v>
                </c:pt>
                <c:pt idx="28">
                  <c:v>0.84470000000000001</c:v>
                </c:pt>
                <c:pt idx="29">
                  <c:v>0.85850000000000004</c:v>
                </c:pt>
                <c:pt idx="30">
                  <c:v>0.87939999999999996</c:v>
                </c:pt>
                <c:pt idx="31">
                  <c:v>0.89610000000000001</c:v>
                </c:pt>
                <c:pt idx="32">
                  <c:v>0.91420000000000001</c:v>
                </c:pt>
                <c:pt idx="33">
                  <c:v>0.92430000000000001</c:v>
                </c:pt>
                <c:pt idx="34">
                  <c:v>0.94550000000000001</c:v>
                </c:pt>
                <c:pt idx="35">
                  <c:v>0.95689999999999997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DCC-472E-824F-268BD3367746}"/>
            </c:ext>
          </c:extLst>
        </c:ser>
        <c:ser>
          <c:idx val="0"/>
          <c:order val="3"/>
          <c:tx>
            <c:strRef>
              <c:f>Qualcomm!$CE$33:$CE$36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Qualcomm!$CD$37:$CD$82</c:f>
              <c:numCache>
                <c:formatCode>General</c:formatCode>
                <c:ptCount val="46"/>
              </c:numCache>
            </c:numRef>
          </c:xVal>
          <c:yVal>
            <c:numRef>
              <c:f>Qualcomm!$CE$37:$CE$82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DCC-472E-824F-268BD3367746}"/>
            </c:ext>
          </c:extLst>
        </c:ser>
        <c:ser>
          <c:idx val="3"/>
          <c:order val="4"/>
          <c:tx>
            <c:strRef>
              <c:f>Qualcomm!$CF$33:$CF$36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Qualcomm!$CD$37:$CD$82</c:f>
              <c:numCache>
                <c:formatCode>General</c:formatCode>
                <c:ptCount val="46"/>
              </c:numCache>
            </c:numRef>
          </c:xVal>
          <c:yVal>
            <c:numRef>
              <c:f>Qualcomm!$CF$37:$CF$82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DCC-472E-824F-268BD3367746}"/>
            </c:ext>
          </c:extLst>
        </c:ser>
        <c:ser>
          <c:idx val="5"/>
          <c:order val="5"/>
          <c:tx>
            <c:strRef>
              <c:f>Qualcomm!$CG$33:$CG$36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Qualcomm!$CD$37:$CD$82</c:f>
              <c:numCache>
                <c:formatCode>General</c:formatCode>
                <c:ptCount val="46"/>
              </c:numCache>
            </c:numRef>
          </c:xVal>
          <c:yVal>
            <c:numRef>
              <c:f>Qualcomm!$CG$37:$CG$82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DCC-472E-824F-268BD3367746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DCC-472E-824F-268BD3367746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DCC-472E-824F-268BD3367746}"/>
            </c:ext>
          </c:extLst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DCC-472E-824F-268BD33677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012136149748548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1'!$DI$33:$DI$36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1'!$DI$37:$DI$82</c:f>
              <c:numCache>
                <c:formatCode>0.0000</c:formatCode>
                <c:ptCount val="46"/>
                <c:pt idx="0">
                  <c:v>0.28749999999999998</c:v>
                </c:pt>
                <c:pt idx="1">
                  <c:v>0.3644</c:v>
                </c:pt>
                <c:pt idx="2">
                  <c:v>0.438</c:v>
                </c:pt>
                <c:pt idx="3">
                  <c:v>0.49959999999999999</c:v>
                </c:pt>
                <c:pt idx="4">
                  <c:v>0.57999999999999996</c:v>
                </c:pt>
                <c:pt idx="5">
                  <c:v>0.70979999999999999</c:v>
                </c:pt>
                <c:pt idx="6">
                  <c:v>0.82499999999999996</c:v>
                </c:pt>
                <c:pt idx="7">
                  <c:v>0.88939999999999997</c:v>
                </c:pt>
                <c:pt idx="8">
                  <c:v>0.95379999999999998</c:v>
                </c:pt>
                <c:pt idx="9">
                  <c:v>0.99219999999999997</c:v>
                </c:pt>
                <c:pt idx="10">
                  <c:v>0.99929999999999997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951-4CBC-A50E-70AD7DD0E958}"/>
            </c:ext>
          </c:extLst>
        </c:ser>
        <c:ser>
          <c:idx val="2"/>
          <c:order val="1"/>
          <c:tx>
            <c:strRef>
              <c:f>'Company 1'!$DJ$33:$DJ$36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1'!$DJ$37:$DJ$82</c:f>
              <c:numCache>
                <c:formatCode>0.0000</c:formatCode>
                <c:ptCount val="46"/>
                <c:pt idx="0">
                  <c:v>0.27160000000000001</c:v>
                </c:pt>
                <c:pt idx="1">
                  <c:v>0.35699999999999998</c:v>
                </c:pt>
                <c:pt idx="2">
                  <c:v>0.4355</c:v>
                </c:pt>
                <c:pt idx="3">
                  <c:v>0.50049999999999994</c:v>
                </c:pt>
                <c:pt idx="4">
                  <c:v>0.57989999999999997</c:v>
                </c:pt>
                <c:pt idx="5">
                  <c:v>0.71899999999999997</c:v>
                </c:pt>
                <c:pt idx="6">
                  <c:v>0.85419999999999996</c:v>
                </c:pt>
                <c:pt idx="7">
                  <c:v>0.92279999999999995</c:v>
                </c:pt>
                <c:pt idx="8">
                  <c:v>0.95989999999999998</c:v>
                </c:pt>
                <c:pt idx="9">
                  <c:v>0.99960000000000004</c:v>
                </c:pt>
                <c:pt idx="10">
                  <c:v>0.99960000000000004</c:v>
                </c:pt>
                <c:pt idx="11">
                  <c:v>0.99970000000000003</c:v>
                </c:pt>
                <c:pt idx="12">
                  <c:v>0.99980000000000002</c:v>
                </c:pt>
                <c:pt idx="13">
                  <c:v>0.99980000000000002</c:v>
                </c:pt>
                <c:pt idx="14">
                  <c:v>0.99990000000000001</c:v>
                </c:pt>
                <c:pt idx="15">
                  <c:v>0.99990000000000001</c:v>
                </c:pt>
                <c:pt idx="16">
                  <c:v>0.99990000000000001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951-4CBC-A50E-70AD7DD0E958}"/>
            </c:ext>
          </c:extLst>
        </c:ser>
        <c:ser>
          <c:idx val="4"/>
          <c:order val="2"/>
          <c:tx>
            <c:strRef>
              <c:f>'Company 1'!$DK$33:$DK$36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1'!$DK$37:$DK$82</c:f>
              <c:numCache>
                <c:formatCode>0.0000</c:formatCode>
                <c:ptCount val="46"/>
                <c:pt idx="0">
                  <c:v>1.6799999999999999E-2</c:v>
                </c:pt>
                <c:pt idx="1">
                  <c:v>4.4600000000000001E-2</c:v>
                </c:pt>
                <c:pt idx="2">
                  <c:v>8.8200000000000001E-2</c:v>
                </c:pt>
                <c:pt idx="3">
                  <c:v>0.1467</c:v>
                </c:pt>
                <c:pt idx="4">
                  <c:v>0.20979999999999999</c:v>
                </c:pt>
                <c:pt idx="5">
                  <c:v>0.2697</c:v>
                </c:pt>
                <c:pt idx="6">
                  <c:v>0.33489999999999998</c:v>
                </c:pt>
                <c:pt idx="7">
                  <c:v>0.39300000000000002</c:v>
                </c:pt>
                <c:pt idx="8">
                  <c:v>0.45129999999999998</c:v>
                </c:pt>
                <c:pt idx="9">
                  <c:v>0.49890000000000001</c:v>
                </c:pt>
                <c:pt idx="10">
                  <c:v>0.55189999999999995</c:v>
                </c:pt>
                <c:pt idx="11">
                  <c:v>0.60570000000000002</c:v>
                </c:pt>
                <c:pt idx="12">
                  <c:v>0.66320000000000001</c:v>
                </c:pt>
                <c:pt idx="13">
                  <c:v>0.71750000000000003</c:v>
                </c:pt>
                <c:pt idx="14">
                  <c:v>0.78349999999999997</c:v>
                </c:pt>
                <c:pt idx="15">
                  <c:v>0.82679999999999998</c:v>
                </c:pt>
                <c:pt idx="16">
                  <c:v>0.86970000000000003</c:v>
                </c:pt>
                <c:pt idx="17">
                  <c:v>0.90129999999999999</c:v>
                </c:pt>
                <c:pt idx="18">
                  <c:v>0.92169999999999996</c:v>
                </c:pt>
                <c:pt idx="19">
                  <c:v>0.94489999999999996</c:v>
                </c:pt>
                <c:pt idx="20">
                  <c:v>0.96319999999999995</c:v>
                </c:pt>
                <c:pt idx="21">
                  <c:v>0.9788</c:v>
                </c:pt>
                <c:pt idx="22">
                  <c:v>0.99170000000000003</c:v>
                </c:pt>
                <c:pt idx="23">
                  <c:v>0.99780000000000002</c:v>
                </c:pt>
                <c:pt idx="24">
                  <c:v>0.999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951-4CBC-A50E-70AD7DD0E958}"/>
            </c:ext>
          </c:extLst>
        </c:ser>
        <c:ser>
          <c:idx val="0"/>
          <c:order val="3"/>
          <c:tx>
            <c:strRef>
              <c:f>Qualcomm!$DI$33:$DI$36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Qualcomm!$DH$37:$DH$82</c:f>
              <c:numCache>
                <c:formatCode>General</c:formatCode>
                <c:ptCount val="46"/>
              </c:numCache>
            </c:numRef>
          </c:xVal>
          <c:yVal>
            <c:numRef>
              <c:f>Qualcomm!$DI$37:$DI$82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951-4CBC-A50E-70AD7DD0E958}"/>
            </c:ext>
          </c:extLst>
        </c:ser>
        <c:ser>
          <c:idx val="3"/>
          <c:order val="4"/>
          <c:tx>
            <c:strRef>
              <c:f>Qualcomm!$DJ$33:$DJ$36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Qualcomm!$DH$37:$DH$82</c:f>
              <c:numCache>
                <c:formatCode>General</c:formatCode>
                <c:ptCount val="46"/>
              </c:numCache>
            </c:numRef>
          </c:xVal>
          <c:yVal>
            <c:numRef>
              <c:f>Qualcomm!$DJ$37:$DJ$82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951-4CBC-A50E-70AD7DD0E958}"/>
            </c:ext>
          </c:extLst>
        </c:ser>
        <c:ser>
          <c:idx val="5"/>
          <c:order val="5"/>
          <c:tx>
            <c:strRef>
              <c:f>Qualcomm!$DK$33:$DK$36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Qualcomm!$DH$37:$DH$82</c:f>
              <c:numCache>
                <c:formatCode>General</c:formatCode>
                <c:ptCount val="46"/>
              </c:numCache>
            </c:numRef>
          </c:xVal>
          <c:yVal>
            <c:numRef>
              <c:f>Qualcomm!$DK$37:$DK$82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951-4CBC-A50E-70AD7DD0E958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951-4CBC-A50E-70AD7DD0E958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951-4CBC-A50E-70AD7DD0E958}"/>
            </c:ext>
          </c:extLst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951-4CBC-A50E-70AD7DD0E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995061904750176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cases'!$B$15</c:f>
          <c:strCache>
            <c:ptCount val="1"/>
            <c:pt idx="0">
              <c:v>4Rx: 2 Layer (type I) – Full Throughput Curves (PMI Follow, PMI Random), 100Hz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1'!$DX$33:$DX$36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1'!$DX$37:$DX$82</c:f>
              <c:numCache>
                <c:formatCode>0.0000</c:formatCode>
                <c:ptCount val="46"/>
                <c:pt idx="0">
                  <c:v>0.2349</c:v>
                </c:pt>
                <c:pt idx="1">
                  <c:v>0.3236</c:v>
                </c:pt>
                <c:pt idx="2">
                  <c:v>0.39739999999999998</c:v>
                </c:pt>
                <c:pt idx="3">
                  <c:v>0.46</c:v>
                </c:pt>
                <c:pt idx="4">
                  <c:v>0.51229999999999998</c:v>
                </c:pt>
                <c:pt idx="5">
                  <c:v>0.58479999999999999</c:v>
                </c:pt>
                <c:pt idx="6">
                  <c:v>0.69520000000000004</c:v>
                </c:pt>
                <c:pt idx="7">
                  <c:v>0.80840000000000001</c:v>
                </c:pt>
                <c:pt idx="8">
                  <c:v>0.9022</c:v>
                </c:pt>
                <c:pt idx="9">
                  <c:v>0.96940000000000004</c:v>
                </c:pt>
                <c:pt idx="10">
                  <c:v>0.99450000000000005</c:v>
                </c:pt>
                <c:pt idx="11">
                  <c:v>0.99960000000000004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C99-43F6-88D2-3AAD7942553A}"/>
            </c:ext>
          </c:extLst>
        </c:ser>
        <c:ser>
          <c:idx val="2"/>
          <c:order val="1"/>
          <c:tx>
            <c:strRef>
              <c:f>'Company 1'!$DY$33:$DY$36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1'!$DY$37:$DY$82</c:f>
              <c:numCache>
                <c:formatCode>0.0000</c:formatCode>
                <c:ptCount val="46"/>
                <c:pt idx="0">
                  <c:v>0.24129999999999999</c:v>
                </c:pt>
                <c:pt idx="1">
                  <c:v>0.32990000000000003</c:v>
                </c:pt>
                <c:pt idx="2">
                  <c:v>0.41</c:v>
                </c:pt>
                <c:pt idx="3">
                  <c:v>0.47149999999999997</c:v>
                </c:pt>
                <c:pt idx="4">
                  <c:v>0.52649999999999997</c:v>
                </c:pt>
                <c:pt idx="5">
                  <c:v>0.61060000000000003</c:v>
                </c:pt>
                <c:pt idx="6">
                  <c:v>0.754</c:v>
                </c:pt>
                <c:pt idx="7">
                  <c:v>0.88290000000000002</c:v>
                </c:pt>
                <c:pt idx="8">
                  <c:v>0.96230000000000004</c:v>
                </c:pt>
                <c:pt idx="9">
                  <c:v>0.99439999999999995</c:v>
                </c:pt>
                <c:pt idx="10">
                  <c:v>0.99919999999999998</c:v>
                </c:pt>
                <c:pt idx="11">
                  <c:v>0.99970000000000003</c:v>
                </c:pt>
                <c:pt idx="12">
                  <c:v>0.99980000000000002</c:v>
                </c:pt>
                <c:pt idx="13">
                  <c:v>0.99980000000000002</c:v>
                </c:pt>
                <c:pt idx="14">
                  <c:v>0.99990000000000001</c:v>
                </c:pt>
                <c:pt idx="15">
                  <c:v>0.99990000000000001</c:v>
                </c:pt>
                <c:pt idx="16">
                  <c:v>0.99990000000000001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C99-43F6-88D2-3AAD7942553A}"/>
            </c:ext>
          </c:extLst>
        </c:ser>
        <c:ser>
          <c:idx val="4"/>
          <c:order val="2"/>
          <c:tx>
            <c:strRef>
              <c:f>'Company 1'!$DZ$33:$DZ$36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1'!$DZ$37:$DZ$82</c:f>
              <c:numCache>
                <c:formatCode>0.0000</c:formatCode>
                <c:ptCount val="46"/>
                <c:pt idx="0">
                  <c:v>6.7000000000000002E-3</c:v>
                </c:pt>
                <c:pt idx="1">
                  <c:v>2.6200000000000001E-2</c:v>
                </c:pt>
                <c:pt idx="2">
                  <c:v>5.9200000000000003E-2</c:v>
                </c:pt>
                <c:pt idx="3">
                  <c:v>0.1085</c:v>
                </c:pt>
                <c:pt idx="4">
                  <c:v>0.17499999999999999</c:v>
                </c:pt>
                <c:pt idx="5">
                  <c:v>0.24279999999999999</c:v>
                </c:pt>
                <c:pt idx="6">
                  <c:v>0.30399999999999999</c:v>
                </c:pt>
                <c:pt idx="7">
                  <c:v>0.36309999999999998</c:v>
                </c:pt>
                <c:pt idx="8">
                  <c:v>0.42130000000000001</c:v>
                </c:pt>
                <c:pt idx="9">
                  <c:v>0.47320000000000001</c:v>
                </c:pt>
                <c:pt idx="10">
                  <c:v>0.52580000000000005</c:v>
                </c:pt>
                <c:pt idx="11">
                  <c:v>0.58009999999999995</c:v>
                </c:pt>
                <c:pt idx="12">
                  <c:v>0.6361</c:v>
                </c:pt>
                <c:pt idx="13">
                  <c:v>0.69579999999999997</c:v>
                </c:pt>
                <c:pt idx="14">
                  <c:v>0.75219999999999998</c:v>
                </c:pt>
                <c:pt idx="15">
                  <c:v>0.80430000000000001</c:v>
                </c:pt>
                <c:pt idx="16">
                  <c:v>0.84260000000000002</c:v>
                </c:pt>
                <c:pt idx="17">
                  <c:v>0.88370000000000004</c:v>
                </c:pt>
                <c:pt idx="18">
                  <c:v>0.91359999999999997</c:v>
                </c:pt>
                <c:pt idx="19">
                  <c:v>0.94569999999999999</c:v>
                </c:pt>
                <c:pt idx="20">
                  <c:v>0.95960000000000001</c:v>
                </c:pt>
                <c:pt idx="21">
                  <c:v>0.97899999999999998</c:v>
                </c:pt>
                <c:pt idx="22">
                  <c:v>0.98599999999999999</c:v>
                </c:pt>
                <c:pt idx="23">
                  <c:v>0.99250000000000005</c:v>
                </c:pt>
                <c:pt idx="24">
                  <c:v>0.99729999999999996</c:v>
                </c:pt>
                <c:pt idx="25">
                  <c:v>0.99939999999999996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C99-43F6-88D2-3AAD7942553A}"/>
            </c:ext>
          </c:extLst>
        </c:ser>
        <c:ser>
          <c:idx val="0"/>
          <c:order val="3"/>
          <c:tx>
            <c:strRef>
              <c:f>Qualcomm!$DX$33:$DX$36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</c:numCache>
            </c:numRef>
          </c:xVal>
          <c:yVal>
            <c:numRef>
              <c:f>Qualcomm!$DX$37:$DX$82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C99-43F6-88D2-3AAD7942553A}"/>
            </c:ext>
          </c:extLst>
        </c:ser>
        <c:ser>
          <c:idx val="3"/>
          <c:order val="4"/>
          <c:tx>
            <c:strRef>
              <c:f>Qualcomm!$DY$33:$DY$36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</c:numCache>
            </c:numRef>
          </c:xVal>
          <c:yVal>
            <c:numRef>
              <c:f>Qualcomm!$DY$37:$DY$82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C99-43F6-88D2-3AAD7942553A}"/>
            </c:ext>
          </c:extLst>
        </c:ser>
        <c:ser>
          <c:idx val="5"/>
          <c:order val="5"/>
          <c:tx>
            <c:strRef>
              <c:f>Qualcomm!$DZ$33:$DZ$36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</c:numCache>
            </c:numRef>
          </c:xVal>
          <c:yVal>
            <c:numRef>
              <c:f>Qualcomm!$DZ$37:$DZ$82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C99-43F6-88D2-3AAD7942553A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C99-43F6-88D2-3AAD7942553A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C99-43F6-88D2-3AAD7942553A}"/>
            </c:ext>
          </c:extLst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C99-43F6-88D2-3AAD794255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995061904750176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1'!$C$33:$C$36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2.9999999999999997E-4</c:v>
                </c:pt>
                <c:pt idx="8">
                  <c:v>5.7000000000000002E-3</c:v>
                </c:pt>
                <c:pt idx="9">
                  <c:v>3.1E-2</c:v>
                </c:pt>
                <c:pt idx="10">
                  <c:v>8.2900000000000001E-2</c:v>
                </c:pt>
                <c:pt idx="11">
                  <c:v>0.13869999999999999</c:v>
                </c:pt>
                <c:pt idx="12">
                  <c:v>0.18940000000000001</c:v>
                </c:pt>
                <c:pt idx="13">
                  <c:v>0.24099999999999999</c:v>
                </c:pt>
                <c:pt idx="14">
                  <c:v>0.29759999999999998</c:v>
                </c:pt>
                <c:pt idx="15">
                  <c:v>0.34739999999999999</c:v>
                </c:pt>
                <c:pt idx="16">
                  <c:v>0.38540000000000002</c:v>
                </c:pt>
                <c:pt idx="17">
                  <c:v>0.41649999999999998</c:v>
                </c:pt>
                <c:pt idx="18">
                  <c:v>0.44230000000000003</c:v>
                </c:pt>
                <c:pt idx="19">
                  <c:v>0.46779999999999999</c:v>
                </c:pt>
                <c:pt idx="20">
                  <c:v>0.48920000000000002</c:v>
                </c:pt>
                <c:pt idx="21">
                  <c:v>0.51539999999999997</c:v>
                </c:pt>
                <c:pt idx="22">
                  <c:v>0.54800000000000004</c:v>
                </c:pt>
                <c:pt idx="23">
                  <c:v>0.59040000000000004</c:v>
                </c:pt>
                <c:pt idx="24">
                  <c:v>0.64170000000000005</c:v>
                </c:pt>
                <c:pt idx="25">
                  <c:v>0.6956</c:v>
                </c:pt>
                <c:pt idx="26">
                  <c:v>0.75729999999999997</c:v>
                </c:pt>
                <c:pt idx="27">
                  <c:v>0.81950000000000001</c:v>
                </c:pt>
                <c:pt idx="28">
                  <c:v>0.87829999999999997</c:v>
                </c:pt>
                <c:pt idx="29">
                  <c:v>0.92459999999999998</c:v>
                </c:pt>
                <c:pt idx="30">
                  <c:v>0.96030000000000004</c:v>
                </c:pt>
                <c:pt idx="31">
                  <c:v>0.97940000000000005</c:v>
                </c:pt>
                <c:pt idx="32">
                  <c:v>0.98960000000000004</c:v>
                </c:pt>
                <c:pt idx="33">
                  <c:v>0.99509999999999998</c:v>
                </c:pt>
                <c:pt idx="34">
                  <c:v>0.99819999999999998</c:v>
                </c:pt>
                <c:pt idx="35">
                  <c:v>0.99890000000000001</c:v>
                </c:pt>
                <c:pt idx="36">
                  <c:v>0.99960000000000004</c:v>
                </c:pt>
                <c:pt idx="37">
                  <c:v>0.99960000000000004</c:v>
                </c:pt>
                <c:pt idx="38">
                  <c:v>0.99950000000000006</c:v>
                </c:pt>
                <c:pt idx="39">
                  <c:v>0.99919999999999998</c:v>
                </c:pt>
                <c:pt idx="40">
                  <c:v>0.99990000000000001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A2-4532-9494-F4DFAF256FE1}"/>
            </c:ext>
          </c:extLst>
        </c:ser>
        <c:ser>
          <c:idx val="2"/>
          <c:order val="1"/>
          <c:tx>
            <c:strRef>
              <c:f>'Company 1'!$D$33:$D$36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1E-3</c:v>
                </c:pt>
                <c:pt idx="9">
                  <c:v>6.1000000000000004E-3</c:v>
                </c:pt>
                <c:pt idx="10">
                  <c:v>2.1499999999999998E-2</c:v>
                </c:pt>
                <c:pt idx="11">
                  <c:v>5.5500000000000001E-2</c:v>
                </c:pt>
                <c:pt idx="12">
                  <c:v>0.10580000000000001</c:v>
                </c:pt>
                <c:pt idx="13">
                  <c:v>0.15959999999999999</c:v>
                </c:pt>
                <c:pt idx="14">
                  <c:v>0.20810000000000001</c:v>
                </c:pt>
                <c:pt idx="15">
                  <c:v>0.2515</c:v>
                </c:pt>
                <c:pt idx="16">
                  <c:v>0.28889999999999999</c:v>
                </c:pt>
                <c:pt idx="17">
                  <c:v>0.3165</c:v>
                </c:pt>
                <c:pt idx="18">
                  <c:v>0.34329999999999999</c:v>
                </c:pt>
                <c:pt idx="19">
                  <c:v>0.36559999999999998</c:v>
                </c:pt>
                <c:pt idx="20">
                  <c:v>0.3896</c:v>
                </c:pt>
                <c:pt idx="21">
                  <c:v>0.4118</c:v>
                </c:pt>
                <c:pt idx="22">
                  <c:v>0.43459999999999999</c:v>
                </c:pt>
                <c:pt idx="23">
                  <c:v>0.45369999999999999</c:v>
                </c:pt>
                <c:pt idx="24">
                  <c:v>0.46929999999999999</c:v>
                </c:pt>
                <c:pt idx="25">
                  <c:v>0.48120000000000002</c:v>
                </c:pt>
                <c:pt idx="26">
                  <c:v>0.49120000000000003</c:v>
                </c:pt>
                <c:pt idx="27">
                  <c:v>0.49559999999999998</c:v>
                </c:pt>
                <c:pt idx="28">
                  <c:v>0.49959999999999999</c:v>
                </c:pt>
                <c:pt idx="29">
                  <c:v>0.50329999999999997</c:v>
                </c:pt>
                <c:pt idx="30">
                  <c:v>0.50819999999999999</c:v>
                </c:pt>
                <c:pt idx="31">
                  <c:v>0.51849999999999996</c:v>
                </c:pt>
                <c:pt idx="32">
                  <c:v>0.53769999999999996</c:v>
                </c:pt>
                <c:pt idx="33">
                  <c:v>0.57289999999999996</c:v>
                </c:pt>
                <c:pt idx="34">
                  <c:v>0.63200000000000001</c:v>
                </c:pt>
                <c:pt idx="35">
                  <c:v>0.72070000000000001</c:v>
                </c:pt>
                <c:pt idx="36">
                  <c:v>0.81479999999999997</c:v>
                </c:pt>
                <c:pt idx="37">
                  <c:v>0.90069999999999995</c:v>
                </c:pt>
                <c:pt idx="38">
                  <c:v>0.95179999999999998</c:v>
                </c:pt>
                <c:pt idx="39">
                  <c:v>0.97460000000000002</c:v>
                </c:pt>
                <c:pt idx="40">
                  <c:v>0.98950000000000005</c:v>
                </c:pt>
                <c:pt idx="41">
                  <c:v>0.99480000000000002</c:v>
                </c:pt>
                <c:pt idx="42">
                  <c:v>0.99829999999999997</c:v>
                </c:pt>
                <c:pt idx="43">
                  <c:v>0.99990000000000001</c:v>
                </c:pt>
                <c:pt idx="44">
                  <c:v>0.99990000000000001</c:v>
                </c:pt>
                <c:pt idx="45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A2-4532-9494-F4DFAF256FE1}"/>
            </c:ext>
          </c:extLst>
        </c:ser>
        <c:ser>
          <c:idx val="0"/>
          <c:order val="2"/>
          <c:tx>
            <c:strRef>
              <c:f>Qualcomm!$C$33:$C$36</c:f>
              <c:strCache>
                <c:ptCount val="4"/>
                <c:pt idx="0">
                  <c:v>Qualcomm</c:v>
                </c:pt>
                <c:pt idx="1">
                  <c:v>AAV 1Y</c:v>
                </c:pt>
                <c:pt idx="2">
                  <c:v>% of Max Throughput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100</c:v>
                </c:pt>
                <c:pt idx="1">
                  <c:v>90</c:v>
                </c:pt>
                <c:pt idx="2">
                  <c:v>80</c:v>
                </c:pt>
                <c:pt idx="3">
                  <c:v>70</c:v>
                </c:pt>
                <c:pt idx="4">
                  <c:v>60</c:v>
                </c:pt>
                <c:pt idx="5">
                  <c:v>50</c:v>
                </c:pt>
                <c:pt idx="6">
                  <c:v>40</c:v>
                </c:pt>
                <c:pt idx="7">
                  <c:v>30</c:v>
                </c:pt>
                <c:pt idx="8">
                  <c:v>20</c:v>
                </c:pt>
                <c:pt idx="9">
                  <c:v>10</c:v>
                </c:pt>
                <c:pt idx="10">
                  <c:v>0</c:v>
                </c:pt>
              </c:numCache>
            </c:numRef>
          </c:xVal>
          <c:yVal>
            <c:numRef>
              <c:f>Qualcomm!$C$37:$C$82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B4-4C7A-BED6-2D52D79A711D}"/>
            </c:ext>
          </c:extLst>
        </c:ser>
        <c:ser>
          <c:idx val="3"/>
          <c:order val="3"/>
          <c:tx>
            <c:strRef>
              <c:f>Qualcomm!$D$33:$D$36</c:f>
              <c:strCache>
                <c:ptCount val="4"/>
                <c:pt idx="0">
                  <c:v>Qualcomm</c:v>
                </c:pt>
                <c:pt idx="1">
                  <c:v>AAV 1Y</c:v>
                </c:pt>
                <c:pt idx="2">
                  <c:v>% of Max Throughput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100</c:v>
                </c:pt>
                <c:pt idx="1">
                  <c:v>90</c:v>
                </c:pt>
                <c:pt idx="2">
                  <c:v>80</c:v>
                </c:pt>
                <c:pt idx="3">
                  <c:v>70</c:v>
                </c:pt>
                <c:pt idx="4">
                  <c:v>60</c:v>
                </c:pt>
                <c:pt idx="5">
                  <c:v>50</c:v>
                </c:pt>
                <c:pt idx="6">
                  <c:v>40</c:v>
                </c:pt>
                <c:pt idx="7">
                  <c:v>30</c:v>
                </c:pt>
                <c:pt idx="8">
                  <c:v>20</c:v>
                </c:pt>
                <c:pt idx="9">
                  <c:v>10</c:v>
                </c:pt>
                <c:pt idx="10">
                  <c:v>0</c:v>
                </c:pt>
              </c:numCache>
            </c:numRef>
          </c:xVal>
          <c:yVal>
            <c:numRef>
              <c:f>Qualcomm!$D$37:$D$82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B4-4C7A-BED6-2D52D79A711D}"/>
            </c:ext>
          </c:extLst>
        </c:ser>
        <c:ser>
          <c:idx val="4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AE8-4AD3-B51B-F31904915CA1}"/>
            </c:ext>
          </c:extLst>
        </c:ser>
        <c:ser>
          <c:idx val="5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AE8-4AD3-B51B-F31904915CA1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C5B-4634-9D19-D093367F953A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C5B-4634-9D19-D093367F953A}"/>
            </c:ext>
          </c:extLst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C5B-4634-9D19-D093367F953A}"/>
            </c:ext>
          </c:extLst>
        </c:ser>
        <c:ser>
          <c:idx val="9"/>
          <c:order val="9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C5B-4634-9D19-D093367F953A}"/>
            </c:ext>
          </c:extLst>
        </c:ser>
        <c:ser>
          <c:idx val="10"/>
          <c:order val="1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C5B-4634-9D19-D093367F953A}"/>
            </c:ext>
          </c:extLst>
        </c:ser>
        <c:ser>
          <c:idx val="11"/>
          <c:order val="1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C5B-4634-9D19-D093367F953A}"/>
            </c:ext>
          </c:extLst>
        </c:ser>
        <c:ser>
          <c:idx val="12"/>
          <c:order val="12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C5B-4634-9D19-D093367F953A}"/>
            </c:ext>
          </c:extLst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C5B-4634-9D19-D093367F953A}"/>
            </c:ext>
          </c:extLst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C5B-4634-9D19-D093367F953A}"/>
            </c:ext>
          </c:extLst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C5B-4634-9D19-D093367F953A}"/>
            </c:ext>
          </c:extLst>
        </c:ser>
        <c:ser>
          <c:idx val="16"/>
          <c:order val="1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C5B-4634-9D19-D093367F953A}"/>
            </c:ext>
          </c:extLst>
        </c:ser>
        <c:ser>
          <c:idx val="17"/>
          <c:order val="1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C5B-4634-9D19-D093367F95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132965705893119"/>
          <c:h val="0.7767085669227611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8Rx: 8 Layer, MCS 13 on both codewords (Table 1) (type I codebook) – PMI Choice (FFS Fixed, Random) , 100Hz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1'!$V$33:$V$36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1'!$V$37:$V$82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1E-4</c:v>
                </c:pt>
                <c:pt idx="8">
                  <c:v>2E-3</c:v>
                </c:pt>
                <c:pt idx="9">
                  <c:v>1.4200000000000001E-2</c:v>
                </c:pt>
                <c:pt idx="10">
                  <c:v>4.2799999999999998E-2</c:v>
                </c:pt>
                <c:pt idx="11">
                  <c:v>9.3700000000000006E-2</c:v>
                </c:pt>
                <c:pt idx="12">
                  <c:v>0.1653</c:v>
                </c:pt>
                <c:pt idx="13">
                  <c:v>0.2291</c:v>
                </c:pt>
                <c:pt idx="14">
                  <c:v>0.28239999999999998</c:v>
                </c:pt>
                <c:pt idx="15">
                  <c:v>0.3291</c:v>
                </c:pt>
                <c:pt idx="16">
                  <c:v>0.36809999999999998</c:v>
                </c:pt>
                <c:pt idx="17">
                  <c:v>0.40329999999999999</c:v>
                </c:pt>
                <c:pt idx="18">
                  <c:v>0.43590000000000001</c:v>
                </c:pt>
                <c:pt idx="19">
                  <c:v>0.4642</c:v>
                </c:pt>
                <c:pt idx="20">
                  <c:v>0.48349999999999999</c:v>
                </c:pt>
                <c:pt idx="21">
                  <c:v>0.50049999999999994</c:v>
                </c:pt>
                <c:pt idx="22">
                  <c:v>0.51939999999999997</c:v>
                </c:pt>
                <c:pt idx="23">
                  <c:v>0.54790000000000005</c:v>
                </c:pt>
                <c:pt idx="24">
                  <c:v>0.58660000000000001</c:v>
                </c:pt>
                <c:pt idx="25">
                  <c:v>0.64180000000000004</c:v>
                </c:pt>
                <c:pt idx="26">
                  <c:v>0.70960000000000001</c:v>
                </c:pt>
                <c:pt idx="27">
                  <c:v>0.78239999999999998</c:v>
                </c:pt>
                <c:pt idx="28">
                  <c:v>0.85750000000000004</c:v>
                </c:pt>
                <c:pt idx="29">
                  <c:v>0.90859999999999996</c:v>
                </c:pt>
                <c:pt idx="30">
                  <c:v>0.95379999999999998</c:v>
                </c:pt>
                <c:pt idx="31">
                  <c:v>0.97670000000000001</c:v>
                </c:pt>
                <c:pt idx="32">
                  <c:v>0.99060000000000004</c:v>
                </c:pt>
                <c:pt idx="33">
                  <c:v>0.99619999999999997</c:v>
                </c:pt>
                <c:pt idx="34">
                  <c:v>0.99839999999999995</c:v>
                </c:pt>
                <c:pt idx="35">
                  <c:v>0.99960000000000004</c:v>
                </c:pt>
                <c:pt idx="36">
                  <c:v>0.99919999999999998</c:v>
                </c:pt>
                <c:pt idx="37">
                  <c:v>0.99990000000000001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E8-4A75-BC09-1BA009D4C885}"/>
            </c:ext>
          </c:extLst>
        </c:ser>
        <c:ser>
          <c:idx val="2"/>
          <c:order val="1"/>
          <c:tx>
            <c:strRef>
              <c:f>'Company 1'!$W$33:$W$36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1'!$W$37:$W$82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1E-4</c:v>
                </c:pt>
                <c:pt idx="8">
                  <c:v>2.9999999999999997E-4</c:v>
                </c:pt>
                <c:pt idx="9">
                  <c:v>1.6999999999999999E-3</c:v>
                </c:pt>
                <c:pt idx="10">
                  <c:v>8.6E-3</c:v>
                </c:pt>
                <c:pt idx="11">
                  <c:v>2.5000000000000001E-2</c:v>
                </c:pt>
                <c:pt idx="12">
                  <c:v>6.1499999999999999E-2</c:v>
                </c:pt>
                <c:pt idx="13">
                  <c:v>0.11020000000000001</c:v>
                </c:pt>
                <c:pt idx="14">
                  <c:v>0.16880000000000001</c:v>
                </c:pt>
                <c:pt idx="15">
                  <c:v>0.22439999999999999</c:v>
                </c:pt>
                <c:pt idx="16">
                  <c:v>0.26979999999999998</c:v>
                </c:pt>
                <c:pt idx="17">
                  <c:v>0.30470000000000003</c:v>
                </c:pt>
                <c:pt idx="18">
                  <c:v>0.32940000000000003</c:v>
                </c:pt>
                <c:pt idx="19">
                  <c:v>0.35160000000000002</c:v>
                </c:pt>
                <c:pt idx="20">
                  <c:v>0.37269999999999998</c:v>
                </c:pt>
                <c:pt idx="21">
                  <c:v>0.3931</c:v>
                </c:pt>
                <c:pt idx="22">
                  <c:v>0.41770000000000002</c:v>
                </c:pt>
                <c:pt idx="23">
                  <c:v>0.44379999999999997</c:v>
                </c:pt>
                <c:pt idx="24">
                  <c:v>0.4622</c:v>
                </c:pt>
                <c:pt idx="25">
                  <c:v>0.47670000000000001</c:v>
                </c:pt>
                <c:pt idx="26">
                  <c:v>0.4879</c:v>
                </c:pt>
                <c:pt idx="27">
                  <c:v>0.49530000000000002</c:v>
                </c:pt>
                <c:pt idx="28">
                  <c:v>0.49890000000000001</c:v>
                </c:pt>
                <c:pt idx="29">
                  <c:v>0.50090000000000001</c:v>
                </c:pt>
                <c:pt idx="30">
                  <c:v>0.50529999999999997</c:v>
                </c:pt>
                <c:pt idx="31">
                  <c:v>0.51039999999999996</c:v>
                </c:pt>
                <c:pt idx="32">
                  <c:v>0.52390000000000003</c:v>
                </c:pt>
                <c:pt idx="33">
                  <c:v>0.5524</c:v>
                </c:pt>
                <c:pt idx="34">
                  <c:v>0.59540000000000004</c:v>
                </c:pt>
                <c:pt idx="35">
                  <c:v>0.66359999999999997</c:v>
                </c:pt>
                <c:pt idx="36">
                  <c:v>0.75860000000000005</c:v>
                </c:pt>
                <c:pt idx="37">
                  <c:v>0.85319999999999996</c:v>
                </c:pt>
                <c:pt idx="38">
                  <c:v>0.92969999999999997</c:v>
                </c:pt>
                <c:pt idx="39">
                  <c:v>0.97460000000000002</c:v>
                </c:pt>
                <c:pt idx="40">
                  <c:v>0.99339999999999995</c:v>
                </c:pt>
                <c:pt idx="41">
                  <c:v>0.99839999999999995</c:v>
                </c:pt>
                <c:pt idx="42">
                  <c:v>0.99980000000000002</c:v>
                </c:pt>
                <c:pt idx="43">
                  <c:v>0.99980000000000002</c:v>
                </c:pt>
                <c:pt idx="44">
                  <c:v>0.99980000000000002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E8-4A75-BC09-1BA009D4C885}"/>
            </c:ext>
          </c:extLst>
        </c:ser>
        <c:ser>
          <c:idx val="0"/>
          <c:order val="2"/>
          <c:tx>
            <c:strRef>
              <c:f>Qualcomm!$V$33:$V$36</c:f>
              <c:strCache>
                <c:ptCount val="4"/>
                <c:pt idx="0">
                  <c:v>Qualcomm</c:v>
                </c:pt>
                <c:pt idx="1">
                  <c:v>AAV 1Y</c:v>
                </c:pt>
                <c:pt idx="2">
                  <c:v>SNR [dB]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AE8-4A75-BC09-1BA009D4C885}"/>
            </c:ext>
          </c:extLst>
        </c:ser>
        <c:ser>
          <c:idx val="3"/>
          <c:order val="3"/>
          <c:tx>
            <c:strRef>
              <c:f>Qualcomm!$W$33:$W$36</c:f>
              <c:strCache>
                <c:ptCount val="4"/>
                <c:pt idx="0">
                  <c:v>Qualcomm</c:v>
                </c:pt>
                <c:pt idx="1">
                  <c:v>AAV 1Y</c:v>
                </c:pt>
                <c:pt idx="2">
                  <c:v>SNR [dB]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AE8-4A75-BC09-1BA009D4C885}"/>
            </c:ext>
          </c:extLst>
        </c:ser>
        <c:ser>
          <c:idx val="4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26-42D2-916D-4948D5D3D70E}"/>
            </c:ext>
          </c:extLst>
        </c:ser>
        <c:ser>
          <c:idx val="5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26-42D2-916D-4948D5D3D70E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16D3-4771-A397-313BD3DFFFF2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16D3-4771-A397-313BD3DFFFF2}"/>
            </c:ext>
          </c:extLst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16D3-4771-A397-313BD3DFFFF2}"/>
            </c:ext>
          </c:extLst>
        </c:ser>
        <c:ser>
          <c:idx val="9"/>
          <c:order val="9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16D3-4771-A397-313BD3DFFFF2}"/>
            </c:ext>
          </c:extLst>
        </c:ser>
        <c:ser>
          <c:idx val="10"/>
          <c:order val="1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16D3-4771-A397-313BD3DFFFF2}"/>
            </c:ext>
          </c:extLst>
        </c:ser>
        <c:ser>
          <c:idx val="11"/>
          <c:order val="1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16D3-4771-A397-313BD3DFFFF2}"/>
            </c:ext>
          </c:extLst>
        </c:ser>
        <c:ser>
          <c:idx val="12"/>
          <c:order val="12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16D3-4771-A397-313BD3DFFFF2}"/>
            </c:ext>
          </c:extLst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16D3-4771-A397-313BD3DFFFF2}"/>
            </c:ext>
          </c:extLst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16D3-4771-A397-313BD3DFFFF2}"/>
            </c:ext>
          </c:extLst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16D3-4771-A397-313BD3DFFFF2}"/>
            </c:ext>
          </c:extLst>
        </c:ser>
        <c:ser>
          <c:idx val="16"/>
          <c:order val="1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16D3-4771-A397-313BD3DFFFF2}"/>
            </c:ext>
          </c:extLst>
        </c:ser>
        <c:ser>
          <c:idx val="17"/>
          <c:order val="1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16D3-4771-A397-313BD3DFF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132965705893119"/>
          <c:h val="0.7343460752487764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[8Tx/]4Rx: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1'!$CE$33:$CE$36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1'!$CE$37:$CE$82</c:f>
              <c:numCache>
                <c:formatCode>0.0000</c:formatCode>
                <c:ptCount val="46"/>
                <c:pt idx="0">
                  <c:v>0</c:v>
                </c:pt>
                <c:pt idx="1">
                  <c:v>4.0000000000000002E-4</c:v>
                </c:pt>
                <c:pt idx="2">
                  <c:v>1.15E-2</c:v>
                </c:pt>
                <c:pt idx="3">
                  <c:v>4.4900000000000002E-2</c:v>
                </c:pt>
                <c:pt idx="4">
                  <c:v>0.1018</c:v>
                </c:pt>
                <c:pt idx="5">
                  <c:v>0.1686</c:v>
                </c:pt>
                <c:pt idx="6">
                  <c:v>0.23250000000000001</c:v>
                </c:pt>
                <c:pt idx="7">
                  <c:v>0.30009999999999998</c:v>
                </c:pt>
                <c:pt idx="8">
                  <c:v>0.36259999999999998</c:v>
                </c:pt>
                <c:pt idx="9">
                  <c:v>0.4022</c:v>
                </c:pt>
                <c:pt idx="10">
                  <c:v>0.43959999999999999</c:v>
                </c:pt>
                <c:pt idx="11">
                  <c:v>0.4778</c:v>
                </c:pt>
                <c:pt idx="12">
                  <c:v>0.54669999999999996</c:v>
                </c:pt>
                <c:pt idx="13">
                  <c:v>0.61539999999999995</c:v>
                </c:pt>
                <c:pt idx="14">
                  <c:v>0.67449999999999999</c:v>
                </c:pt>
                <c:pt idx="15">
                  <c:v>0.7389</c:v>
                </c:pt>
                <c:pt idx="16">
                  <c:v>0.81299999999999994</c:v>
                </c:pt>
                <c:pt idx="17">
                  <c:v>0.86829999999999996</c:v>
                </c:pt>
                <c:pt idx="18">
                  <c:v>0.90080000000000005</c:v>
                </c:pt>
                <c:pt idx="19">
                  <c:v>0.92469999999999997</c:v>
                </c:pt>
                <c:pt idx="20">
                  <c:v>0.9556</c:v>
                </c:pt>
                <c:pt idx="21">
                  <c:v>0.97819999999999996</c:v>
                </c:pt>
                <c:pt idx="22">
                  <c:v>0.99270000000000003</c:v>
                </c:pt>
                <c:pt idx="23">
                  <c:v>0.99570000000000003</c:v>
                </c:pt>
                <c:pt idx="24">
                  <c:v>0.99909999999999999</c:v>
                </c:pt>
                <c:pt idx="25">
                  <c:v>0.99919999999999998</c:v>
                </c:pt>
                <c:pt idx="26">
                  <c:v>0.99919999999999998</c:v>
                </c:pt>
                <c:pt idx="27">
                  <c:v>0.99919999999999998</c:v>
                </c:pt>
                <c:pt idx="28">
                  <c:v>0.99919999999999998</c:v>
                </c:pt>
                <c:pt idx="29">
                  <c:v>0.99939999999999996</c:v>
                </c:pt>
                <c:pt idx="30">
                  <c:v>0.99939999999999996</c:v>
                </c:pt>
                <c:pt idx="31">
                  <c:v>0.99939999999999996</c:v>
                </c:pt>
                <c:pt idx="32">
                  <c:v>0.99880000000000002</c:v>
                </c:pt>
                <c:pt idx="33">
                  <c:v>0.999</c:v>
                </c:pt>
                <c:pt idx="34">
                  <c:v>0.999</c:v>
                </c:pt>
                <c:pt idx="35">
                  <c:v>0.999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1E-427F-8359-7E861E4038E1}"/>
            </c:ext>
          </c:extLst>
        </c:ser>
        <c:ser>
          <c:idx val="2"/>
          <c:order val="1"/>
          <c:tx>
            <c:strRef>
              <c:f>'Company 1'!$CF$33:$CF$36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1'!$CF$37:$CF$82</c:f>
              <c:numCache>
                <c:formatCode>0.0000</c:formatCode>
                <c:ptCount val="46"/>
                <c:pt idx="0">
                  <c:v>0</c:v>
                </c:pt>
                <c:pt idx="1">
                  <c:v>3.3E-3</c:v>
                </c:pt>
                <c:pt idx="2">
                  <c:v>2.81E-2</c:v>
                </c:pt>
                <c:pt idx="3">
                  <c:v>8.5599999999999996E-2</c:v>
                </c:pt>
                <c:pt idx="4">
                  <c:v>0.15670000000000001</c:v>
                </c:pt>
                <c:pt idx="5">
                  <c:v>0.21879999999999999</c:v>
                </c:pt>
                <c:pt idx="6">
                  <c:v>0.28220000000000001</c:v>
                </c:pt>
                <c:pt idx="7">
                  <c:v>0.35099999999999998</c:v>
                </c:pt>
                <c:pt idx="8">
                  <c:v>0.41070000000000001</c:v>
                </c:pt>
                <c:pt idx="9">
                  <c:v>0.44590000000000002</c:v>
                </c:pt>
                <c:pt idx="10">
                  <c:v>0.4738</c:v>
                </c:pt>
                <c:pt idx="11">
                  <c:v>0.51080000000000003</c:v>
                </c:pt>
                <c:pt idx="12">
                  <c:v>0.58950000000000002</c:v>
                </c:pt>
                <c:pt idx="13">
                  <c:v>0.70169999999999999</c:v>
                </c:pt>
                <c:pt idx="14">
                  <c:v>0.7712</c:v>
                </c:pt>
                <c:pt idx="15">
                  <c:v>0.84019999999999995</c:v>
                </c:pt>
                <c:pt idx="16">
                  <c:v>0.90249999999999997</c:v>
                </c:pt>
                <c:pt idx="17">
                  <c:v>0.96260000000000001</c:v>
                </c:pt>
                <c:pt idx="18">
                  <c:v>0.99450000000000005</c:v>
                </c:pt>
                <c:pt idx="19">
                  <c:v>0.99939999999999996</c:v>
                </c:pt>
                <c:pt idx="20">
                  <c:v>0.99970000000000003</c:v>
                </c:pt>
                <c:pt idx="21">
                  <c:v>0.99970000000000003</c:v>
                </c:pt>
                <c:pt idx="22">
                  <c:v>0.99970000000000003</c:v>
                </c:pt>
                <c:pt idx="23">
                  <c:v>0.99970000000000003</c:v>
                </c:pt>
                <c:pt idx="24">
                  <c:v>0.99990000000000001</c:v>
                </c:pt>
                <c:pt idx="25">
                  <c:v>0.99990000000000001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0.99990000000000001</c:v>
                </c:pt>
                <c:pt idx="29">
                  <c:v>0.99990000000000001</c:v>
                </c:pt>
                <c:pt idx="30">
                  <c:v>0.99990000000000001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71E-427F-8359-7E861E4038E1}"/>
            </c:ext>
          </c:extLst>
        </c:ser>
        <c:ser>
          <c:idx val="4"/>
          <c:order val="2"/>
          <c:tx>
            <c:strRef>
              <c:f>'Company 1'!$CG$33:$CG$36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1E-4</c:v>
                </c:pt>
                <c:pt idx="3">
                  <c:v>2.3E-3</c:v>
                </c:pt>
                <c:pt idx="4">
                  <c:v>8.0999999999999996E-3</c:v>
                </c:pt>
                <c:pt idx="5">
                  <c:v>2.4400000000000002E-2</c:v>
                </c:pt>
                <c:pt idx="6">
                  <c:v>0.05</c:v>
                </c:pt>
                <c:pt idx="7">
                  <c:v>9.1899999999999996E-2</c:v>
                </c:pt>
                <c:pt idx="8">
                  <c:v>0.13569999999999999</c:v>
                </c:pt>
                <c:pt idx="9">
                  <c:v>0.18890000000000001</c:v>
                </c:pt>
                <c:pt idx="10">
                  <c:v>0.24179999999999999</c:v>
                </c:pt>
                <c:pt idx="11">
                  <c:v>0.28860000000000002</c:v>
                </c:pt>
                <c:pt idx="12">
                  <c:v>0.32669999999999999</c:v>
                </c:pt>
                <c:pt idx="13">
                  <c:v>0.36649999999999999</c:v>
                </c:pt>
                <c:pt idx="14">
                  <c:v>0.40589999999999998</c:v>
                </c:pt>
                <c:pt idx="15">
                  <c:v>0.43819999999999998</c:v>
                </c:pt>
                <c:pt idx="16">
                  <c:v>0.47699999999999998</c:v>
                </c:pt>
                <c:pt idx="17">
                  <c:v>0.51390000000000002</c:v>
                </c:pt>
                <c:pt idx="18">
                  <c:v>0.54139999999999999</c:v>
                </c:pt>
                <c:pt idx="19">
                  <c:v>0.58309999999999995</c:v>
                </c:pt>
                <c:pt idx="20">
                  <c:v>0.62009999999999998</c:v>
                </c:pt>
                <c:pt idx="21">
                  <c:v>0.65439999999999998</c:v>
                </c:pt>
                <c:pt idx="22">
                  <c:v>0.69869999999999999</c:v>
                </c:pt>
                <c:pt idx="23">
                  <c:v>0.73309999999999997</c:v>
                </c:pt>
                <c:pt idx="24">
                  <c:v>0.76339999999999997</c:v>
                </c:pt>
                <c:pt idx="25">
                  <c:v>0.79049999999999998</c:v>
                </c:pt>
                <c:pt idx="26">
                  <c:v>0.81340000000000001</c:v>
                </c:pt>
                <c:pt idx="27">
                  <c:v>0.83589999999999998</c:v>
                </c:pt>
                <c:pt idx="28">
                  <c:v>0.86260000000000003</c:v>
                </c:pt>
                <c:pt idx="29">
                  <c:v>0.87760000000000005</c:v>
                </c:pt>
                <c:pt idx="30">
                  <c:v>0.89359999999999995</c:v>
                </c:pt>
                <c:pt idx="31">
                  <c:v>0.90810000000000002</c:v>
                </c:pt>
                <c:pt idx="32">
                  <c:v>0.9264</c:v>
                </c:pt>
                <c:pt idx="33">
                  <c:v>0.94120000000000004</c:v>
                </c:pt>
                <c:pt idx="34">
                  <c:v>0.9597</c:v>
                </c:pt>
                <c:pt idx="35">
                  <c:v>0.97160000000000002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71E-427F-8359-7E861E4038E1}"/>
            </c:ext>
          </c:extLst>
        </c:ser>
        <c:ser>
          <c:idx val="0"/>
          <c:order val="3"/>
          <c:tx>
            <c:strRef>
              <c:f>Qualcomm!$CE$33:$CE$36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Qualcomm!$CD$37:$CD$82</c:f>
              <c:numCache>
                <c:formatCode>General</c:formatCode>
                <c:ptCount val="46"/>
              </c:numCache>
            </c:numRef>
          </c:xVal>
          <c:yVal>
            <c:numRef>
              <c:f>Qualcomm!$CE$37:$CE$82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71E-427F-8359-7E861E4038E1}"/>
            </c:ext>
          </c:extLst>
        </c:ser>
        <c:ser>
          <c:idx val="3"/>
          <c:order val="4"/>
          <c:tx>
            <c:strRef>
              <c:f>Qualcomm!$CF$33:$CF$36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Qualcomm!$CD$37:$CD$82</c:f>
              <c:numCache>
                <c:formatCode>General</c:formatCode>
                <c:ptCount val="46"/>
              </c:numCache>
            </c:numRef>
          </c:xVal>
          <c:yVal>
            <c:numRef>
              <c:f>Qualcomm!$CF$37:$CF$82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71E-427F-8359-7E861E4038E1}"/>
            </c:ext>
          </c:extLst>
        </c:ser>
        <c:ser>
          <c:idx val="5"/>
          <c:order val="5"/>
          <c:tx>
            <c:strRef>
              <c:f>Qualcomm!$CG$33:$CG$36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Qualcomm!$CD$37:$CD$82</c:f>
              <c:numCache>
                <c:formatCode>General</c:formatCode>
                <c:ptCount val="46"/>
              </c:numCache>
            </c:numRef>
          </c:xVal>
          <c:yVal>
            <c:numRef>
              <c:f>Qualcomm!$CG$37:$CG$82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71E-427F-8359-7E861E4038E1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A1-4510-A5FD-C0DEC7B4B8C6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A1-4510-A5FD-C0DEC7B4B8C6}"/>
            </c:ext>
          </c:extLst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A1-4510-A5FD-C0DEC7B4B8C6}"/>
            </c:ext>
          </c:extLst>
        </c:ser>
        <c:ser>
          <c:idx val="9"/>
          <c:order val="9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5A2-43BC-A861-DD62A342D9B3}"/>
            </c:ext>
          </c:extLst>
        </c:ser>
        <c:ser>
          <c:idx val="10"/>
          <c:order val="1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5A2-43BC-A861-DD62A342D9B3}"/>
            </c:ext>
          </c:extLst>
        </c:ser>
        <c:ser>
          <c:idx val="11"/>
          <c:order val="1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5A2-43BC-A861-DD62A342D9B3}"/>
            </c:ext>
          </c:extLst>
        </c:ser>
        <c:ser>
          <c:idx val="12"/>
          <c:order val="12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5A2-43BC-A861-DD62A342D9B3}"/>
            </c:ext>
          </c:extLst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5A2-43BC-A861-DD62A342D9B3}"/>
            </c:ext>
          </c:extLst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5A2-43BC-A861-DD62A342D9B3}"/>
            </c:ext>
          </c:extLst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5A2-43BC-A861-DD62A342D9B3}"/>
            </c:ext>
          </c:extLst>
        </c:ser>
        <c:ser>
          <c:idx val="16"/>
          <c:order val="1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5A2-43BC-A861-DD62A342D9B3}"/>
            </c:ext>
          </c:extLst>
        </c:ser>
        <c:ser>
          <c:idx val="17"/>
          <c:order val="1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25A2-43BC-A861-DD62A342D9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280317280535197"/>
          <c:h val="0.7757928290580665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cases'!$B$13</c:f>
          <c:strCache>
            <c:ptCount val="1"/>
            <c:pt idx="0">
              <c:v>[8Tx/]4Rx: 4 Layer (type I) – Full Throughput Curves (PMI Follow, PMI Random), 100Hz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1'!$CS$33:$CS$36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1'!$CS$37:$CS$82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2E-3</c:v>
                </c:pt>
                <c:pt idx="3">
                  <c:v>1.37E-2</c:v>
                </c:pt>
                <c:pt idx="4">
                  <c:v>4.6100000000000002E-2</c:v>
                </c:pt>
                <c:pt idx="5">
                  <c:v>9.8900000000000002E-2</c:v>
                </c:pt>
                <c:pt idx="6">
                  <c:v>0.16769999999999999</c:v>
                </c:pt>
                <c:pt idx="7">
                  <c:v>0.2427</c:v>
                </c:pt>
                <c:pt idx="8">
                  <c:v>0.30919999999999997</c:v>
                </c:pt>
                <c:pt idx="9">
                  <c:v>0.36259999999999998</c:v>
                </c:pt>
                <c:pt idx="10">
                  <c:v>0.40500000000000003</c:v>
                </c:pt>
                <c:pt idx="11">
                  <c:v>0.44379999999999997</c:v>
                </c:pt>
                <c:pt idx="12">
                  <c:v>0.48849999999999999</c:v>
                </c:pt>
                <c:pt idx="13">
                  <c:v>0.53910000000000002</c:v>
                </c:pt>
                <c:pt idx="14">
                  <c:v>0.58130000000000004</c:v>
                </c:pt>
                <c:pt idx="15">
                  <c:v>0.62829999999999997</c:v>
                </c:pt>
                <c:pt idx="16">
                  <c:v>0.68220000000000003</c:v>
                </c:pt>
                <c:pt idx="17">
                  <c:v>0.74370000000000003</c:v>
                </c:pt>
                <c:pt idx="18">
                  <c:v>0.79330000000000001</c:v>
                </c:pt>
                <c:pt idx="19">
                  <c:v>0.85189999999999999</c:v>
                </c:pt>
                <c:pt idx="20">
                  <c:v>0.89359999999999995</c:v>
                </c:pt>
                <c:pt idx="21">
                  <c:v>0.93410000000000004</c:v>
                </c:pt>
                <c:pt idx="22">
                  <c:v>0.96509999999999996</c:v>
                </c:pt>
                <c:pt idx="23">
                  <c:v>0.98329999999999995</c:v>
                </c:pt>
                <c:pt idx="24">
                  <c:v>0.98980000000000001</c:v>
                </c:pt>
                <c:pt idx="25">
                  <c:v>0.99370000000000003</c:v>
                </c:pt>
                <c:pt idx="26">
                  <c:v>0.99529999999999996</c:v>
                </c:pt>
                <c:pt idx="27">
                  <c:v>0.99580000000000002</c:v>
                </c:pt>
                <c:pt idx="28">
                  <c:v>0.99529999999999996</c:v>
                </c:pt>
                <c:pt idx="29">
                  <c:v>0.99480000000000002</c:v>
                </c:pt>
                <c:pt idx="30">
                  <c:v>0.99480000000000002</c:v>
                </c:pt>
                <c:pt idx="31">
                  <c:v>0.99570000000000003</c:v>
                </c:pt>
                <c:pt idx="32">
                  <c:v>0.99480000000000002</c:v>
                </c:pt>
                <c:pt idx="33">
                  <c:v>0.99480000000000002</c:v>
                </c:pt>
                <c:pt idx="34">
                  <c:v>0.99529999999999996</c:v>
                </c:pt>
                <c:pt idx="35">
                  <c:v>0.99529999999999996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C88-4019-9B68-B9DAED3B5A17}"/>
            </c:ext>
          </c:extLst>
        </c:ser>
        <c:ser>
          <c:idx val="2"/>
          <c:order val="1"/>
          <c:tx>
            <c:strRef>
              <c:f>'Company 1'!$CT$33:$CT$36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1'!$CT$37:$CT$82</c:f>
              <c:numCache>
                <c:formatCode>0.0000</c:formatCode>
                <c:ptCount val="46"/>
                <c:pt idx="0">
                  <c:v>0</c:v>
                </c:pt>
                <c:pt idx="1">
                  <c:v>1.2999999999999999E-3</c:v>
                </c:pt>
                <c:pt idx="2">
                  <c:v>1.11E-2</c:v>
                </c:pt>
                <c:pt idx="3">
                  <c:v>3.9399999999999998E-2</c:v>
                </c:pt>
                <c:pt idx="4">
                  <c:v>0.10050000000000001</c:v>
                </c:pt>
                <c:pt idx="5">
                  <c:v>0.16919999999999999</c:v>
                </c:pt>
                <c:pt idx="6">
                  <c:v>0.2495</c:v>
                </c:pt>
                <c:pt idx="7">
                  <c:v>0.32229999999999998</c:v>
                </c:pt>
                <c:pt idx="8">
                  <c:v>0.37990000000000002</c:v>
                </c:pt>
                <c:pt idx="9">
                  <c:v>0.42070000000000002</c:v>
                </c:pt>
                <c:pt idx="10">
                  <c:v>0.45629999999999998</c:v>
                </c:pt>
                <c:pt idx="11">
                  <c:v>0.49830000000000002</c:v>
                </c:pt>
                <c:pt idx="12">
                  <c:v>0.55259999999999998</c:v>
                </c:pt>
                <c:pt idx="13">
                  <c:v>0.62539999999999996</c:v>
                </c:pt>
                <c:pt idx="14">
                  <c:v>0.69010000000000005</c:v>
                </c:pt>
                <c:pt idx="15">
                  <c:v>0.75080000000000002</c:v>
                </c:pt>
                <c:pt idx="16">
                  <c:v>0.81830000000000003</c:v>
                </c:pt>
                <c:pt idx="17">
                  <c:v>0.89119999999999999</c:v>
                </c:pt>
                <c:pt idx="18">
                  <c:v>0.95409999999999995</c:v>
                </c:pt>
                <c:pt idx="19">
                  <c:v>0.98440000000000005</c:v>
                </c:pt>
                <c:pt idx="20">
                  <c:v>0.99409999999999998</c:v>
                </c:pt>
                <c:pt idx="21">
                  <c:v>0.99780000000000002</c:v>
                </c:pt>
                <c:pt idx="22">
                  <c:v>0.99929999999999997</c:v>
                </c:pt>
                <c:pt idx="23">
                  <c:v>0.99970000000000003</c:v>
                </c:pt>
                <c:pt idx="24">
                  <c:v>0.99980000000000002</c:v>
                </c:pt>
                <c:pt idx="25">
                  <c:v>0.99990000000000001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0.99990000000000001</c:v>
                </c:pt>
                <c:pt idx="29">
                  <c:v>0.99990000000000001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C88-4019-9B68-B9DAED3B5A17}"/>
            </c:ext>
          </c:extLst>
        </c:ser>
        <c:ser>
          <c:idx val="4"/>
          <c:order val="2"/>
          <c:tx>
            <c:strRef>
              <c:f>'Company 1'!$CU$33:$CU$36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1'!$CU$37:$CU$82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1E-4</c:v>
                </c:pt>
                <c:pt idx="3">
                  <c:v>4.0000000000000002E-4</c:v>
                </c:pt>
                <c:pt idx="4">
                  <c:v>3.5999999999999999E-3</c:v>
                </c:pt>
                <c:pt idx="5">
                  <c:v>1.21E-2</c:v>
                </c:pt>
                <c:pt idx="6">
                  <c:v>2.8299999999999999E-2</c:v>
                </c:pt>
                <c:pt idx="7">
                  <c:v>0.06</c:v>
                </c:pt>
                <c:pt idx="8">
                  <c:v>0.1021</c:v>
                </c:pt>
                <c:pt idx="9">
                  <c:v>0.1595</c:v>
                </c:pt>
                <c:pt idx="10">
                  <c:v>0.2059</c:v>
                </c:pt>
                <c:pt idx="11">
                  <c:v>0.2586</c:v>
                </c:pt>
                <c:pt idx="12">
                  <c:v>0.30320000000000003</c:v>
                </c:pt>
                <c:pt idx="13">
                  <c:v>0.34989999999999999</c:v>
                </c:pt>
                <c:pt idx="14">
                  <c:v>0.38300000000000001</c:v>
                </c:pt>
                <c:pt idx="15">
                  <c:v>0.41599999999999998</c:v>
                </c:pt>
                <c:pt idx="16">
                  <c:v>0.45500000000000002</c:v>
                </c:pt>
                <c:pt idx="17">
                  <c:v>0.4798</c:v>
                </c:pt>
                <c:pt idx="18">
                  <c:v>0.52270000000000005</c:v>
                </c:pt>
                <c:pt idx="19">
                  <c:v>0.55959999999999999</c:v>
                </c:pt>
                <c:pt idx="20">
                  <c:v>0.59060000000000001</c:v>
                </c:pt>
                <c:pt idx="21">
                  <c:v>0.63080000000000003</c:v>
                </c:pt>
                <c:pt idx="22">
                  <c:v>0.66610000000000003</c:v>
                </c:pt>
                <c:pt idx="23">
                  <c:v>0.70469999999999999</c:v>
                </c:pt>
                <c:pt idx="24">
                  <c:v>0.73809999999999998</c:v>
                </c:pt>
                <c:pt idx="25">
                  <c:v>0.77</c:v>
                </c:pt>
                <c:pt idx="26">
                  <c:v>0.79410000000000003</c:v>
                </c:pt>
                <c:pt idx="27">
                  <c:v>0.81699999999999995</c:v>
                </c:pt>
                <c:pt idx="28">
                  <c:v>0.84470000000000001</c:v>
                </c:pt>
                <c:pt idx="29">
                  <c:v>0.85850000000000004</c:v>
                </c:pt>
                <c:pt idx="30">
                  <c:v>0.87939999999999996</c:v>
                </c:pt>
                <c:pt idx="31">
                  <c:v>0.89610000000000001</c:v>
                </c:pt>
                <c:pt idx="32">
                  <c:v>0.91420000000000001</c:v>
                </c:pt>
                <c:pt idx="33">
                  <c:v>0.92430000000000001</c:v>
                </c:pt>
                <c:pt idx="34">
                  <c:v>0.94550000000000001</c:v>
                </c:pt>
                <c:pt idx="35">
                  <c:v>0.95689999999999997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C88-4019-9B68-B9DAED3B5A17}"/>
            </c:ext>
          </c:extLst>
        </c:ser>
        <c:ser>
          <c:idx val="0"/>
          <c:order val="3"/>
          <c:tx>
            <c:strRef>
              <c:f>Qualcomm!$CE$33:$CE$36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Qualcomm!$CD$37:$CD$82</c:f>
              <c:numCache>
                <c:formatCode>General</c:formatCode>
                <c:ptCount val="46"/>
              </c:numCache>
            </c:numRef>
          </c:xVal>
          <c:yVal>
            <c:numRef>
              <c:f>Qualcomm!$CE$37:$CE$82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C88-4019-9B68-B9DAED3B5A17}"/>
            </c:ext>
          </c:extLst>
        </c:ser>
        <c:ser>
          <c:idx val="3"/>
          <c:order val="4"/>
          <c:tx>
            <c:strRef>
              <c:f>Qualcomm!$CF$33:$CF$36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Qualcomm!$CD$37:$CD$82</c:f>
              <c:numCache>
                <c:formatCode>General</c:formatCode>
                <c:ptCount val="46"/>
              </c:numCache>
            </c:numRef>
          </c:xVal>
          <c:yVal>
            <c:numRef>
              <c:f>Qualcomm!$CF$37:$CF$82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C88-4019-9B68-B9DAED3B5A17}"/>
            </c:ext>
          </c:extLst>
        </c:ser>
        <c:ser>
          <c:idx val="5"/>
          <c:order val="5"/>
          <c:tx>
            <c:strRef>
              <c:f>Qualcomm!$CG$33:$CG$36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Qualcomm!$CD$37:$CD$82</c:f>
              <c:numCache>
                <c:formatCode>General</c:formatCode>
                <c:ptCount val="46"/>
              </c:numCache>
            </c:numRef>
          </c:xVal>
          <c:yVal>
            <c:numRef>
              <c:f>Qualcomm!$CG$37:$CG$82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C88-4019-9B68-B9DAED3B5A17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66-4640-8BAD-281FC0652EAB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66-4640-8BAD-281FC0652EAB}"/>
            </c:ext>
          </c:extLst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66-4640-8BAD-281FC0652E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012136149748548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1'!$DI$33:$DI$36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1'!$DI$37:$DI$82</c:f>
              <c:numCache>
                <c:formatCode>0.0000</c:formatCode>
                <c:ptCount val="46"/>
                <c:pt idx="0">
                  <c:v>0.28749999999999998</c:v>
                </c:pt>
                <c:pt idx="1">
                  <c:v>0.3644</c:v>
                </c:pt>
                <c:pt idx="2">
                  <c:v>0.438</c:v>
                </c:pt>
                <c:pt idx="3">
                  <c:v>0.49959999999999999</c:v>
                </c:pt>
                <c:pt idx="4">
                  <c:v>0.57999999999999996</c:v>
                </c:pt>
                <c:pt idx="5">
                  <c:v>0.70979999999999999</c:v>
                </c:pt>
                <c:pt idx="6">
                  <c:v>0.82499999999999996</c:v>
                </c:pt>
                <c:pt idx="7">
                  <c:v>0.88939999999999997</c:v>
                </c:pt>
                <c:pt idx="8">
                  <c:v>0.95379999999999998</c:v>
                </c:pt>
                <c:pt idx="9">
                  <c:v>0.99219999999999997</c:v>
                </c:pt>
                <c:pt idx="10">
                  <c:v>0.99929999999999997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4E6-463F-9A1D-99FA8C44E39E}"/>
            </c:ext>
          </c:extLst>
        </c:ser>
        <c:ser>
          <c:idx val="2"/>
          <c:order val="1"/>
          <c:tx>
            <c:strRef>
              <c:f>'Company 1'!$DJ$33:$DJ$36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1'!$DJ$37:$DJ$82</c:f>
              <c:numCache>
                <c:formatCode>0.0000</c:formatCode>
                <c:ptCount val="46"/>
                <c:pt idx="0">
                  <c:v>0.27160000000000001</c:v>
                </c:pt>
                <c:pt idx="1">
                  <c:v>0.35699999999999998</c:v>
                </c:pt>
                <c:pt idx="2">
                  <c:v>0.4355</c:v>
                </c:pt>
                <c:pt idx="3">
                  <c:v>0.50049999999999994</c:v>
                </c:pt>
                <c:pt idx="4">
                  <c:v>0.57989999999999997</c:v>
                </c:pt>
                <c:pt idx="5">
                  <c:v>0.71899999999999997</c:v>
                </c:pt>
                <c:pt idx="6">
                  <c:v>0.85419999999999996</c:v>
                </c:pt>
                <c:pt idx="7">
                  <c:v>0.92279999999999995</c:v>
                </c:pt>
                <c:pt idx="8">
                  <c:v>0.95989999999999998</c:v>
                </c:pt>
                <c:pt idx="9">
                  <c:v>0.99960000000000004</c:v>
                </c:pt>
                <c:pt idx="10">
                  <c:v>0.99960000000000004</c:v>
                </c:pt>
                <c:pt idx="11">
                  <c:v>0.99970000000000003</c:v>
                </c:pt>
                <c:pt idx="12">
                  <c:v>0.99980000000000002</c:v>
                </c:pt>
                <c:pt idx="13">
                  <c:v>0.99980000000000002</c:v>
                </c:pt>
                <c:pt idx="14">
                  <c:v>0.99990000000000001</c:v>
                </c:pt>
                <c:pt idx="15">
                  <c:v>0.99990000000000001</c:v>
                </c:pt>
                <c:pt idx="16">
                  <c:v>0.99990000000000001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4E6-463F-9A1D-99FA8C44E39E}"/>
            </c:ext>
          </c:extLst>
        </c:ser>
        <c:ser>
          <c:idx val="4"/>
          <c:order val="2"/>
          <c:tx>
            <c:strRef>
              <c:f>'Company 1'!$DK$33:$DK$36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1'!$DK$37:$DK$82</c:f>
              <c:numCache>
                <c:formatCode>0.0000</c:formatCode>
                <c:ptCount val="46"/>
                <c:pt idx="0">
                  <c:v>1.6799999999999999E-2</c:v>
                </c:pt>
                <c:pt idx="1">
                  <c:v>4.4600000000000001E-2</c:v>
                </c:pt>
                <c:pt idx="2">
                  <c:v>8.8200000000000001E-2</c:v>
                </c:pt>
                <c:pt idx="3">
                  <c:v>0.1467</c:v>
                </c:pt>
                <c:pt idx="4">
                  <c:v>0.20979999999999999</c:v>
                </c:pt>
                <c:pt idx="5">
                  <c:v>0.2697</c:v>
                </c:pt>
                <c:pt idx="6">
                  <c:v>0.33489999999999998</c:v>
                </c:pt>
                <c:pt idx="7">
                  <c:v>0.39300000000000002</c:v>
                </c:pt>
                <c:pt idx="8">
                  <c:v>0.45129999999999998</c:v>
                </c:pt>
                <c:pt idx="9">
                  <c:v>0.49890000000000001</c:v>
                </c:pt>
                <c:pt idx="10">
                  <c:v>0.55189999999999995</c:v>
                </c:pt>
                <c:pt idx="11">
                  <c:v>0.60570000000000002</c:v>
                </c:pt>
                <c:pt idx="12">
                  <c:v>0.66320000000000001</c:v>
                </c:pt>
                <c:pt idx="13">
                  <c:v>0.71750000000000003</c:v>
                </c:pt>
                <c:pt idx="14">
                  <c:v>0.78349999999999997</c:v>
                </c:pt>
                <c:pt idx="15">
                  <c:v>0.82679999999999998</c:v>
                </c:pt>
                <c:pt idx="16">
                  <c:v>0.86970000000000003</c:v>
                </c:pt>
                <c:pt idx="17">
                  <c:v>0.90129999999999999</c:v>
                </c:pt>
                <c:pt idx="18">
                  <c:v>0.92169999999999996</c:v>
                </c:pt>
                <c:pt idx="19">
                  <c:v>0.94489999999999996</c:v>
                </c:pt>
                <c:pt idx="20">
                  <c:v>0.96319999999999995</c:v>
                </c:pt>
                <c:pt idx="21">
                  <c:v>0.9788</c:v>
                </c:pt>
                <c:pt idx="22">
                  <c:v>0.99170000000000003</c:v>
                </c:pt>
                <c:pt idx="23">
                  <c:v>0.99780000000000002</c:v>
                </c:pt>
                <c:pt idx="24">
                  <c:v>0.999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4E6-463F-9A1D-99FA8C44E39E}"/>
            </c:ext>
          </c:extLst>
        </c:ser>
        <c:ser>
          <c:idx val="0"/>
          <c:order val="3"/>
          <c:tx>
            <c:strRef>
              <c:f>Qualcomm!$DI$33:$DI$36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Qualcomm!$DH$37:$DH$82</c:f>
              <c:numCache>
                <c:formatCode>General</c:formatCode>
                <c:ptCount val="46"/>
              </c:numCache>
            </c:numRef>
          </c:xVal>
          <c:yVal>
            <c:numRef>
              <c:f>Qualcomm!$DI$37:$DI$82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4E6-463F-9A1D-99FA8C44E39E}"/>
            </c:ext>
          </c:extLst>
        </c:ser>
        <c:ser>
          <c:idx val="3"/>
          <c:order val="4"/>
          <c:tx>
            <c:strRef>
              <c:f>Qualcomm!$DJ$33:$DJ$36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Qualcomm!$DH$37:$DH$82</c:f>
              <c:numCache>
                <c:formatCode>General</c:formatCode>
                <c:ptCount val="46"/>
              </c:numCache>
            </c:numRef>
          </c:xVal>
          <c:yVal>
            <c:numRef>
              <c:f>Qualcomm!$DJ$37:$DJ$82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4E6-463F-9A1D-99FA8C44E39E}"/>
            </c:ext>
          </c:extLst>
        </c:ser>
        <c:ser>
          <c:idx val="5"/>
          <c:order val="5"/>
          <c:tx>
            <c:strRef>
              <c:f>Qualcomm!$DK$33:$DK$36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Qualcomm!$DH$37:$DH$82</c:f>
              <c:numCache>
                <c:formatCode>General</c:formatCode>
                <c:ptCount val="46"/>
              </c:numCache>
            </c:numRef>
          </c:xVal>
          <c:yVal>
            <c:numRef>
              <c:f>Qualcomm!$DK$37:$DK$82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4E6-463F-9A1D-99FA8C44E39E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C36-4D62-B732-E6CB9E493DC9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C36-4D62-B732-E6CB9E493DC9}"/>
            </c:ext>
          </c:extLst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C36-4D62-B732-E6CB9E493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995061904750176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cases'!$B$15</c:f>
          <c:strCache>
            <c:ptCount val="1"/>
            <c:pt idx="0">
              <c:v>4Rx: 2 Layer (type I) – Full Throughput Curves (PMI Follow, PMI Random), 100Hz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1'!$DX$33:$DX$36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1'!$DX$37:$DX$82</c:f>
              <c:numCache>
                <c:formatCode>0.0000</c:formatCode>
                <c:ptCount val="46"/>
                <c:pt idx="0">
                  <c:v>0.2349</c:v>
                </c:pt>
                <c:pt idx="1">
                  <c:v>0.3236</c:v>
                </c:pt>
                <c:pt idx="2">
                  <c:v>0.39739999999999998</c:v>
                </c:pt>
                <c:pt idx="3">
                  <c:v>0.46</c:v>
                </c:pt>
                <c:pt idx="4">
                  <c:v>0.51229999999999998</c:v>
                </c:pt>
                <c:pt idx="5">
                  <c:v>0.58479999999999999</c:v>
                </c:pt>
                <c:pt idx="6">
                  <c:v>0.69520000000000004</c:v>
                </c:pt>
                <c:pt idx="7">
                  <c:v>0.80840000000000001</c:v>
                </c:pt>
                <c:pt idx="8">
                  <c:v>0.9022</c:v>
                </c:pt>
                <c:pt idx="9">
                  <c:v>0.96940000000000004</c:v>
                </c:pt>
                <c:pt idx="10">
                  <c:v>0.99450000000000005</c:v>
                </c:pt>
                <c:pt idx="11">
                  <c:v>0.99960000000000004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4A5-48D7-88E5-3232565F1822}"/>
            </c:ext>
          </c:extLst>
        </c:ser>
        <c:ser>
          <c:idx val="2"/>
          <c:order val="1"/>
          <c:tx>
            <c:strRef>
              <c:f>'Company 1'!$DY$33:$DY$36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1'!$DY$37:$DY$82</c:f>
              <c:numCache>
                <c:formatCode>0.0000</c:formatCode>
                <c:ptCount val="46"/>
                <c:pt idx="0">
                  <c:v>0.24129999999999999</c:v>
                </c:pt>
                <c:pt idx="1">
                  <c:v>0.32990000000000003</c:v>
                </c:pt>
                <c:pt idx="2">
                  <c:v>0.41</c:v>
                </c:pt>
                <c:pt idx="3">
                  <c:v>0.47149999999999997</c:v>
                </c:pt>
                <c:pt idx="4">
                  <c:v>0.52649999999999997</c:v>
                </c:pt>
                <c:pt idx="5">
                  <c:v>0.61060000000000003</c:v>
                </c:pt>
                <c:pt idx="6">
                  <c:v>0.754</c:v>
                </c:pt>
                <c:pt idx="7">
                  <c:v>0.88290000000000002</c:v>
                </c:pt>
                <c:pt idx="8">
                  <c:v>0.96230000000000004</c:v>
                </c:pt>
                <c:pt idx="9">
                  <c:v>0.99439999999999995</c:v>
                </c:pt>
                <c:pt idx="10">
                  <c:v>0.99919999999999998</c:v>
                </c:pt>
                <c:pt idx="11">
                  <c:v>0.99970000000000003</c:v>
                </c:pt>
                <c:pt idx="12">
                  <c:v>0.99980000000000002</c:v>
                </c:pt>
                <c:pt idx="13">
                  <c:v>0.99980000000000002</c:v>
                </c:pt>
                <c:pt idx="14">
                  <c:v>0.99990000000000001</c:v>
                </c:pt>
                <c:pt idx="15">
                  <c:v>0.99990000000000001</c:v>
                </c:pt>
                <c:pt idx="16">
                  <c:v>0.99990000000000001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4A5-48D7-88E5-3232565F1822}"/>
            </c:ext>
          </c:extLst>
        </c:ser>
        <c:ser>
          <c:idx val="4"/>
          <c:order val="2"/>
          <c:tx>
            <c:strRef>
              <c:f>'Company 1'!$DZ$33:$DZ$36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1'!$DZ$37:$DZ$82</c:f>
              <c:numCache>
                <c:formatCode>0.0000</c:formatCode>
                <c:ptCount val="46"/>
                <c:pt idx="0">
                  <c:v>6.7000000000000002E-3</c:v>
                </c:pt>
                <c:pt idx="1">
                  <c:v>2.6200000000000001E-2</c:v>
                </c:pt>
                <c:pt idx="2">
                  <c:v>5.9200000000000003E-2</c:v>
                </c:pt>
                <c:pt idx="3">
                  <c:v>0.1085</c:v>
                </c:pt>
                <c:pt idx="4">
                  <c:v>0.17499999999999999</c:v>
                </c:pt>
                <c:pt idx="5">
                  <c:v>0.24279999999999999</c:v>
                </c:pt>
                <c:pt idx="6">
                  <c:v>0.30399999999999999</c:v>
                </c:pt>
                <c:pt idx="7">
                  <c:v>0.36309999999999998</c:v>
                </c:pt>
                <c:pt idx="8">
                  <c:v>0.42130000000000001</c:v>
                </c:pt>
                <c:pt idx="9">
                  <c:v>0.47320000000000001</c:v>
                </c:pt>
                <c:pt idx="10">
                  <c:v>0.52580000000000005</c:v>
                </c:pt>
                <c:pt idx="11">
                  <c:v>0.58009999999999995</c:v>
                </c:pt>
                <c:pt idx="12">
                  <c:v>0.6361</c:v>
                </c:pt>
                <c:pt idx="13">
                  <c:v>0.69579999999999997</c:v>
                </c:pt>
                <c:pt idx="14">
                  <c:v>0.75219999999999998</c:v>
                </c:pt>
                <c:pt idx="15">
                  <c:v>0.80430000000000001</c:v>
                </c:pt>
                <c:pt idx="16">
                  <c:v>0.84260000000000002</c:v>
                </c:pt>
                <c:pt idx="17">
                  <c:v>0.88370000000000004</c:v>
                </c:pt>
                <c:pt idx="18">
                  <c:v>0.91359999999999997</c:v>
                </c:pt>
                <c:pt idx="19">
                  <c:v>0.94569999999999999</c:v>
                </c:pt>
                <c:pt idx="20">
                  <c:v>0.95960000000000001</c:v>
                </c:pt>
                <c:pt idx="21">
                  <c:v>0.97899999999999998</c:v>
                </c:pt>
                <c:pt idx="22">
                  <c:v>0.98599999999999999</c:v>
                </c:pt>
                <c:pt idx="23">
                  <c:v>0.99250000000000005</c:v>
                </c:pt>
                <c:pt idx="24">
                  <c:v>0.99729999999999996</c:v>
                </c:pt>
                <c:pt idx="25">
                  <c:v>0.99939999999999996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4A5-48D7-88E5-3232565F1822}"/>
            </c:ext>
          </c:extLst>
        </c:ser>
        <c:ser>
          <c:idx val="0"/>
          <c:order val="3"/>
          <c:tx>
            <c:strRef>
              <c:f>Qualcomm!$DX$33:$DX$36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</c:numCache>
            </c:numRef>
          </c:xVal>
          <c:yVal>
            <c:numRef>
              <c:f>Qualcomm!$DX$37:$DX$82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4A5-48D7-88E5-3232565F1822}"/>
            </c:ext>
          </c:extLst>
        </c:ser>
        <c:ser>
          <c:idx val="3"/>
          <c:order val="4"/>
          <c:tx>
            <c:strRef>
              <c:f>Qualcomm!$DY$33:$DY$36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</c:numCache>
            </c:numRef>
          </c:xVal>
          <c:yVal>
            <c:numRef>
              <c:f>Qualcomm!$DY$37:$DY$82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4A5-48D7-88E5-3232565F1822}"/>
            </c:ext>
          </c:extLst>
        </c:ser>
        <c:ser>
          <c:idx val="5"/>
          <c:order val="5"/>
          <c:tx>
            <c:strRef>
              <c:f>Qualcomm!$DZ$33:$DZ$36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</c:numCache>
            </c:numRef>
          </c:xVal>
          <c:yVal>
            <c:numRef>
              <c:f>Qualcomm!$DZ$37:$DZ$82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4A5-48D7-88E5-3232565F1822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60-49F9-98DC-2E5F23173359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60-49F9-98DC-2E5F23173359}"/>
            </c:ext>
          </c:extLst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60-49F9-98DC-2E5F231733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995061904750176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1'!$C$33:$C$36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2.9999999999999997E-4</c:v>
                </c:pt>
                <c:pt idx="8">
                  <c:v>5.7000000000000002E-3</c:v>
                </c:pt>
                <c:pt idx="9">
                  <c:v>3.1E-2</c:v>
                </c:pt>
                <c:pt idx="10">
                  <c:v>8.2900000000000001E-2</c:v>
                </c:pt>
                <c:pt idx="11">
                  <c:v>0.13869999999999999</c:v>
                </c:pt>
                <c:pt idx="12">
                  <c:v>0.18940000000000001</c:v>
                </c:pt>
                <c:pt idx="13">
                  <c:v>0.24099999999999999</c:v>
                </c:pt>
                <c:pt idx="14">
                  <c:v>0.29759999999999998</c:v>
                </c:pt>
                <c:pt idx="15">
                  <c:v>0.34739999999999999</c:v>
                </c:pt>
                <c:pt idx="16">
                  <c:v>0.38540000000000002</c:v>
                </c:pt>
                <c:pt idx="17">
                  <c:v>0.41649999999999998</c:v>
                </c:pt>
                <c:pt idx="18">
                  <c:v>0.44230000000000003</c:v>
                </c:pt>
                <c:pt idx="19">
                  <c:v>0.46779999999999999</c:v>
                </c:pt>
                <c:pt idx="20">
                  <c:v>0.48920000000000002</c:v>
                </c:pt>
                <c:pt idx="21">
                  <c:v>0.51539999999999997</c:v>
                </c:pt>
                <c:pt idx="22">
                  <c:v>0.54800000000000004</c:v>
                </c:pt>
                <c:pt idx="23">
                  <c:v>0.59040000000000004</c:v>
                </c:pt>
                <c:pt idx="24">
                  <c:v>0.64170000000000005</c:v>
                </c:pt>
                <c:pt idx="25">
                  <c:v>0.6956</c:v>
                </c:pt>
                <c:pt idx="26">
                  <c:v>0.75729999999999997</c:v>
                </c:pt>
                <c:pt idx="27">
                  <c:v>0.81950000000000001</c:v>
                </c:pt>
                <c:pt idx="28">
                  <c:v>0.87829999999999997</c:v>
                </c:pt>
                <c:pt idx="29">
                  <c:v>0.92459999999999998</c:v>
                </c:pt>
                <c:pt idx="30">
                  <c:v>0.96030000000000004</c:v>
                </c:pt>
                <c:pt idx="31">
                  <c:v>0.97940000000000005</c:v>
                </c:pt>
                <c:pt idx="32">
                  <c:v>0.98960000000000004</c:v>
                </c:pt>
                <c:pt idx="33">
                  <c:v>0.99509999999999998</c:v>
                </c:pt>
                <c:pt idx="34">
                  <c:v>0.99819999999999998</c:v>
                </c:pt>
                <c:pt idx="35">
                  <c:v>0.99890000000000001</c:v>
                </c:pt>
                <c:pt idx="36">
                  <c:v>0.99960000000000004</c:v>
                </c:pt>
                <c:pt idx="37">
                  <c:v>0.99960000000000004</c:v>
                </c:pt>
                <c:pt idx="38">
                  <c:v>0.99950000000000006</c:v>
                </c:pt>
                <c:pt idx="39">
                  <c:v>0.99919999999999998</c:v>
                </c:pt>
                <c:pt idx="40">
                  <c:v>0.99990000000000001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0E8-4579-B5FF-7B46C5D6C2FC}"/>
            </c:ext>
          </c:extLst>
        </c:ser>
        <c:ser>
          <c:idx val="2"/>
          <c:order val="1"/>
          <c:tx>
            <c:strRef>
              <c:f>'Company 1'!$D$33:$D$36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1E-3</c:v>
                </c:pt>
                <c:pt idx="9">
                  <c:v>6.1000000000000004E-3</c:v>
                </c:pt>
                <c:pt idx="10">
                  <c:v>2.1499999999999998E-2</c:v>
                </c:pt>
                <c:pt idx="11">
                  <c:v>5.5500000000000001E-2</c:v>
                </c:pt>
                <c:pt idx="12">
                  <c:v>0.10580000000000001</c:v>
                </c:pt>
                <c:pt idx="13">
                  <c:v>0.15959999999999999</c:v>
                </c:pt>
                <c:pt idx="14">
                  <c:v>0.20810000000000001</c:v>
                </c:pt>
                <c:pt idx="15">
                  <c:v>0.2515</c:v>
                </c:pt>
                <c:pt idx="16">
                  <c:v>0.28889999999999999</c:v>
                </c:pt>
                <c:pt idx="17">
                  <c:v>0.3165</c:v>
                </c:pt>
                <c:pt idx="18">
                  <c:v>0.34329999999999999</c:v>
                </c:pt>
                <c:pt idx="19">
                  <c:v>0.36559999999999998</c:v>
                </c:pt>
                <c:pt idx="20">
                  <c:v>0.3896</c:v>
                </c:pt>
                <c:pt idx="21">
                  <c:v>0.4118</c:v>
                </c:pt>
                <c:pt idx="22">
                  <c:v>0.43459999999999999</c:v>
                </c:pt>
                <c:pt idx="23">
                  <c:v>0.45369999999999999</c:v>
                </c:pt>
                <c:pt idx="24">
                  <c:v>0.46929999999999999</c:v>
                </c:pt>
                <c:pt idx="25">
                  <c:v>0.48120000000000002</c:v>
                </c:pt>
                <c:pt idx="26">
                  <c:v>0.49120000000000003</c:v>
                </c:pt>
                <c:pt idx="27">
                  <c:v>0.49559999999999998</c:v>
                </c:pt>
                <c:pt idx="28">
                  <c:v>0.49959999999999999</c:v>
                </c:pt>
                <c:pt idx="29">
                  <c:v>0.50329999999999997</c:v>
                </c:pt>
                <c:pt idx="30">
                  <c:v>0.50819999999999999</c:v>
                </c:pt>
                <c:pt idx="31">
                  <c:v>0.51849999999999996</c:v>
                </c:pt>
                <c:pt idx="32">
                  <c:v>0.53769999999999996</c:v>
                </c:pt>
                <c:pt idx="33">
                  <c:v>0.57289999999999996</c:v>
                </c:pt>
                <c:pt idx="34">
                  <c:v>0.63200000000000001</c:v>
                </c:pt>
                <c:pt idx="35">
                  <c:v>0.72070000000000001</c:v>
                </c:pt>
                <c:pt idx="36">
                  <c:v>0.81479999999999997</c:v>
                </c:pt>
                <c:pt idx="37">
                  <c:v>0.90069999999999995</c:v>
                </c:pt>
                <c:pt idx="38">
                  <c:v>0.95179999999999998</c:v>
                </c:pt>
                <c:pt idx="39">
                  <c:v>0.97460000000000002</c:v>
                </c:pt>
                <c:pt idx="40">
                  <c:v>0.98950000000000005</c:v>
                </c:pt>
                <c:pt idx="41">
                  <c:v>0.99480000000000002</c:v>
                </c:pt>
                <c:pt idx="42">
                  <c:v>0.99829999999999997</c:v>
                </c:pt>
                <c:pt idx="43">
                  <c:v>0.99990000000000001</c:v>
                </c:pt>
                <c:pt idx="44">
                  <c:v>0.99990000000000001</c:v>
                </c:pt>
                <c:pt idx="45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0E8-4579-B5FF-7B46C5D6C2FC}"/>
            </c:ext>
          </c:extLst>
        </c:ser>
        <c:ser>
          <c:idx val="0"/>
          <c:order val="2"/>
          <c:tx>
            <c:strRef>
              <c:f>Qualcomm!$C$33:$C$36</c:f>
              <c:strCache>
                <c:ptCount val="4"/>
                <c:pt idx="0">
                  <c:v>Qualcomm</c:v>
                </c:pt>
                <c:pt idx="1">
                  <c:v>AAV 1Y</c:v>
                </c:pt>
                <c:pt idx="2">
                  <c:v>% of Max Throughput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100</c:v>
                </c:pt>
                <c:pt idx="1">
                  <c:v>90</c:v>
                </c:pt>
                <c:pt idx="2">
                  <c:v>80</c:v>
                </c:pt>
                <c:pt idx="3">
                  <c:v>70</c:v>
                </c:pt>
                <c:pt idx="4">
                  <c:v>60</c:v>
                </c:pt>
                <c:pt idx="5">
                  <c:v>50</c:v>
                </c:pt>
                <c:pt idx="6">
                  <c:v>40</c:v>
                </c:pt>
                <c:pt idx="7">
                  <c:v>30</c:v>
                </c:pt>
                <c:pt idx="8">
                  <c:v>20</c:v>
                </c:pt>
                <c:pt idx="9">
                  <c:v>10</c:v>
                </c:pt>
                <c:pt idx="10">
                  <c:v>0</c:v>
                </c:pt>
              </c:numCache>
            </c:numRef>
          </c:xVal>
          <c:yVal>
            <c:numRef>
              <c:f>Qualcomm!$C$37:$C$82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0E8-4579-B5FF-7B46C5D6C2FC}"/>
            </c:ext>
          </c:extLst>
        </c:ser>
        <c:ser>
          <c:idx val="3"/>
          <c:order val="3"/>
          <c:tx>
            <c:strRef>
              <c:f>Qualcomm!$D$33:$D$36</c:f>
              <c:strCache>
                <c:ptCount val="4"/>
                <c:pt idx="0">
                  <c:v>Qualcomm</c:v>
                </c:pt>
                <c:pt idx="1">
                  <c:v>AAV 1Y</c:v>
                </c:pt>
                <c:pt idx="2">
                  <c:v>% of Max Throughput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100</c:v>
                </c:pt>
                <c:pt idx="1">
                  <c:v>90</c:v>
                </c:pt>
                <c:pt idx="2">
                  <c:v>80</c:v>
                </c:pt>
                <c:pt idx="3">
                  <c:v>70</c:v>
                </c:pt>
                <c:pt idx="4">
                  <c:v>60</c:v>
                </c:pt>
                <c:pt idx="5">
                  <c:v>50</c:v>
                </c:pt>
                <c:pt idx="6">
                  <c:v>40</c:v>
                </c:pt>
                <c:pt idx="7">
                  <c:v>30</c:v>
                </c:pt>
                <c:pt idx="8">
                  <c:v>20</c:v>
                </c:pt>
                <c:pt idx="9">
                  <c:v>10</c:v>
                </c:pt>
                <c:pt idx="10">
                  <c:v>0</c:v>
                </c:pt>
              </c:numCache>
            </c:numRef>
          </c:xVal>
          <c:yVal>
            <c:numRef>
              <c:f>Qualcomm!$D$37:$D$82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0E8-4579-B5FF-7B46C5D6C2FC}"/>
            </c:ext>
          </c:extLst>
        </c:ser>
        <c:ser>
          <c:idx val="4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0E8-4579-B5FF-7B46C5D6C2FC}"/>
            </c:ext>
          </c:extLst>
        </c:ser>
        <c:ser>
          <c:idx val="5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0E8-4579-B5FF-7B46C5D6C2FC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0E8-4579-B5FF-7B46C5D6C2FC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0E8-4579-B5FF-7B46C5D6C2FC}"/>
            </c:ext>
          </c:extLst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0E8-4579-B5FF-7B46C5D6C2FC}"/>
            </c:ext>
          </c:extLst>
        </c:ser>
        <c:ser>
          <c:idx val="9"/>
          <c:order val="9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0E8-4579-B5FF-7B46C5D6C2FC}"/>
            </c:ext>
          </c:extLst>
        </c:ser>
        <c:ser>
          <c:idx val="10"/>
          <c:order val="1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0E8-4579-B5FF-7B46C5D6C2FC}"/>
            </c:ext>
          </c:extLst>
        </c:ser>
        <c:ser>
          <c:idx val="11"/>
          <c:order val="1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0E8-4579-B5FF-7B46C5D6C2FC}"/>
            </c:ext>
          </c:extLst>
        </c:ser>
        <c:ser>
          <c:idx val="12"/>
          <c:order val="12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0E8-4579-B5FF-7B46C5D6C2FC}"/>
            </c:ext>
          </c:extLst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B0E8-4579-B5FF-7B46C5D6C2FC}"/>
            </c:ext>
          </c:extLst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B0E8-4579-B5FF-7B46C5D6C2FC}"/>
            </c:ext>
          </c:extLst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B0E8-4579-B5FF-7B46C5D6C2FC}"/>
            </c:ext>
          </c:extLst>
        </c:ser>
        <c:ser>
          <c:idx val="16"/>
          <c:order val="1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B0E8-4579-B5FF-7B46C5D6C2FC}"/>
            </c:ext>
          </c:extLst>
        </c:ser>
        <c:ser>
          <c:idx val="17"/>
          <c:order val="1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B0E8-4579-B5FF-7B46C5D6C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861366362335509"/>
          <c:h val="0.7544457223745908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8Rx: 8 Layer, MCS 13 on both codewords (Table 1) (type I codebook) – PMI Choice (FFS Fixed, Random) , 100Hz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1'!$V$33:$V$36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1'!$V$37:$V$82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1E-4</c:v>
                </c:pt>
                <c:pt idx="8">
                  <c:v>2E-3</c:v>
                </c:pt>
                <c:pt idx="9">
                  <c:v>1.4200000000000001E-2</c:v>
                </c:pt>
                <c:pt idx="10">
                  <c:v>4.2799999999999998E-2</c:v>
                </c:pt>
                <c:pt idx="11">
                  <c:v>9.3700000000000006E-2</c:v>
                </c:pt>
                <c:pt idx="12">
                  <c:v>0.1653</c:v>
                </c:pt>
                <c:pt idx="13">
                  <c:v>0.2291</c:v>
                </c:pt>
                <c:pt idx="14">
                  <c:v>0.28239999999999998</c:v>
                </c:pt>
                <c:pt idx="15">
                  <c:v>0.3291</c:v>
                </c:pt>
                <c:pt idx="16">
                  <c:v>0.36809999999999998</c:v>
                </c:pt>
                <c:pt idx="17">
                  <c:v>0.40329999999999999</c:v>
                </c:pt>
                <c:pt idx="18">
                  <c:v>0.43590000000000001</c:v>
                </c:pt>
                <c:pt idx="19">
                  <c:v>0.4642</c:v>
                </c:pt>
                <c:pt idx="20">
                  <c:v>0.48349999999999999</c:v>
                </c:pt>
                <c:pt idx="21">
                  <c:v>0.50049999999999994</c:v>
                </c:pt>
                <c:pt idx="22">
                  <c:v>0.51939999999999997</c:v>
                </c:pt>
                <c:pt idx="23">
                  <c:v>0.54790000000000005</c:v>
                </c:pt>
                <c:pt idx="24">
                  <c:v>0.58660000000000001</c:v>
                </c:pt>
                <c:pt idx="25">
                  <c:v>0.64180000000000004</c:v>
                </c:pt>
                <c:pt idx="26">
                  <c:v>0.70960000000000001</c:v>
                </c:pt>
                <c:pt idx="27">
                  <c:v>0.78239999999999998</c:v>
                </c:pt>
                <c:pt idx="28">
                  <c:v>0.85750000000000004</c:v>
                </c:pt>
                <c:pt idx="29">
                  <c:v>0.90859999999999996</c:v>
                </c:pt>
                <c:pt idx="30">
                  <c:v>0.95379999999999998</c:v>
                </c:pt>
                <c:pt idx="31">
                  <c:v>0.97670000000000001</c:v>
                </c:pt>
                <c:pt idx="32">
                  <c:v>0.99060000000000004</c:v>
                </c:pt>
                <c:pt idx="33">
                  <c:v>0.99619999999999997</c:v>
                </c:pt>
                <c:pt idx="34">
                  <c:v>0.99839999999999995</c:v>
                </c:pt>
                <c:pt idx="35">
                  <c:v>0.99960000000000004</c:v>
                </c:pt>
                <c:pt idx="36">
                  <c:v>0.99919999999999998</c:v>
                </c:pt>
                <c:pt idx="37">
                  <c:v>0.99990000000000001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F51-4823-B0A0-3DC94061B549}"/>
            </c:ext>
          </c:extLst>
        </c:ser>
        <c:ser>
          <c:idx val="2"/>
          <c:order val="1"/>
          <c:tx>
            <c:strRef>
              <c:f>'Company 1'!$W$33:$W$36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1'!$W$37:$W$82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1E-4</c:v>
                </c:pt>
                <c:pt idx="8">
                  <c:v>2.9999999999999997E-4</c:v>
                </c:pt>
                <c:pt idx="9">
                  <c:v>1.6999999999999999E-3</c:v>
                </c:pt>
                <c:pt idx="10">
                  <c:v>8.6E-3</c:v>
                </c:pt>
                <c:pt idx="11">
                  <c:v>2.5000000000000001E-2</c:v>
                </c:pt>
                <c:pt idx="12">
                  <c:v>6.1499999999999999E-2</c:v>
                </c:pt>
                <c:pt idx="13">
                  <c:v>0.11020000000000001</c:v>
                </c:pt>
                <c:pt idx="14">
                  <c:v>0.16880000000000001</c:v>
                </c:pt>
                <c:pt idx="15">
                  <c:v>0.22439999999999999</c:v>
                </c:pt>
                <c:pt idx="16">
                  <c:v>0.26979999999999998</c:v>
                </c:pt>
                <c:pt idx="17">
                  <c:v>0.30470000000000003</c:v>
                </c:pt>
                <c:pt idx="18">
                  <c:v>0.32940000000000003</c:v>
                </c:pt>
                <c:pt idx="19">
                  <c:v>0.35160000000000002</c:v>
                </c:pt>
                <c:pt idx="20">
                  <c:v>0.37269999999999998</c:v>
                </c:pt>
                <c:pt idx="21">
                  <c:v>0.3931</c:v>
                </c:pt>
                <c:pt idx="22">
                  <c:v>0.41770000000000002</c:v>
                </c:pt>
                <c:pt idx="23">
                  <c:v>0.44379999999999997</c:v>
                </c:pt>
                <c:pt idx="24">
                  <c:v>0.4622</c:v>
                </c:pt>
                <c:pt idx="25">
                  <c:v>0.47670000000000001</c:v>
                </c:pt>
                <c:pt idx="26">
                  <c:v>0.4879</c:v>
                </c:pt>
                <c:pt idx="27">
                  <c:v>0.49530000000000002</c:v>
                </c:pt>
                <c:pt idx="28">
                  <c:v>0.49890000000000001</c:v>
                </c:pt>
                <c:pt idx="29">
                  <c:v>0.50090000000000001</c:v>
                </c:pt>
                <c:pt idx="30">
                  <c:v>0.50529999999999997</c:v>
                </c:pt>
                <c:pt idx="31">
                  <c:v>0.51039999999999996</c:v>
                </c:pt>
                <c:pt idx="32">
                  <c:v>0.52390000000000003</c:v>
                </c:pt>
                <c:pt idx="33">
                  <c:v>0.5524</c:v>
                </c:pt>
                <c:pt idx="34">
                  <c:v>0.59540000000000004</c:v>
                </c:pt>
                <c:pt idx="35">
                  <c:v>0.66359999999999997</c:v>
                </c:pt>
                <c:pt idx="36">
                  <c:v>0.75860000000000005</c:v>
                </c:pt>
                <c:pt idx="37">
                  <c:v>0.85319999999999996</c:v>
                </c:pt>
                <c:pt idx="38">
                  <c:v>0.92969999999999997</c:v>
                </c:pt>
                <c:pt idx="39">
                  <c:v>0.97460000000000002</c:v>
                </c:pt>
                <c:pt idx="40">
                  <c:v>0.99339999999999995</c:v>
                </c:pt>
                <c:pt idx="41">
                  <c:v>0.99839999999999995</c:v>
                </c:pt>
                <c:pt idx="42">
                  <c:v>0.99980000000000002</c:v>
                </c:pt>
                <c:pt idx="43">
                  <c:v>0.99980000000000002</c:v>
                </c:pt>
                <c:pt idx="44">
                  <c:v>0.99980000000000002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F51-4823-B0A0-3DC94061B549}"/>
            </c:ext>
          </c:extLst>
        </c:ser>
        <c:ser>
          <c:idx val="0"/>
          <c:order val="2"/>
          <c:tx>
            <c:strRef>
              <c:f>Qualcomm!$V$33:$V$36</c:f>
              <c:strCache>
                <c:ptCount val="4"/>
                <c:pt idx="0">
                  <c:v>Qualcomm</c:v>
                </c:pt>
                <c:pt idx="1">
                  <c:v>AAV 1Y</c:v>
                </c:pt>
                <c:pt idx="2">
                  <c:v>SNR [dB]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F51-4823-B0A0-3DC94061B549}"/>
            </c:ext>
          </c:extLst>
        </c:ser>
        <c:ser>
          <c:idx val="3"/>
          <c:order val="3"/>
          <c:tx>
            <c:strRef>
              <c:f>Qualcomm!$W$33:$W$36</c:f>
              <c:strCache>
                <c:ptCount val="4"/>
                <c:pt idx="0">
                  <c:v>Qualcomm</c:v>
                </c:pt>
                <c:pt idx="1">
                  <c:v>AAV 1Y</c:v>
                </c:pt>
                <c:pt idx="2">
                  <c:v>SNR [dB]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F51-4823-B0A0-3DC94061B549}"/>
            </c:ext>
          </c:extLst>
        </c:ser>
        <c:ser>
          <c:idx val="4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F51-4823-B0A0-3DC94061B549}"/>
            </c:ext>
          </c:extLst>
        </c:ser>
        <c:ser>
          <c:idx val="5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F51-4823-B0A0-3DC94061B5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861366362335509"/>
          <c:h val="0.2660397086298615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[8Tx/]4Rx: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1'!$CE$33:$CE$36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1'!$CE$37:$CE$82</c:f>
              <c:numCache>
                <c:formatCode>0.0000</c:formatCode>
                <c:ptCount val="46"/>
                <c:pt idx="0">
                  <c:v>0</c:v>
                </c:pt>
                <c:pt idx="1">
                  <c:v>4.0000000000000002E-4</c:v>
                </c:pt>
                <c:pt idx="2">
                  <c:v>1.15E-2</c:v>
                </c:pt>
                <c:pt idx="3">
                  <c:v>4.4900000000000002E-2</c:v>
                </c:pt>
                <c:pt idx="4">
                  <c:v>0.1018</c:v>
                </c:pt>
                <c:pt idx="5">
                  <c:v>0.1686</c:v>
                </c:pt>
                <c:pt idx="6">
                  <c:v>0.23250000000000001</c:v>
                </c:pt>
                <c:pt idx="7">
                  <c:v>0.30009999999999998</c:v>
                </c:pt>
                <c:pt idx="8">
                  <c:v>0.36259999999999998</c:v>
                </c:pt>
                <c:pt idx="9">
                  <c:v>0.4022</c:v>
                </c:pt>
                <c:pt idx="10">
                  <c:v>0.43959999999999999</c:v>
                </c:pt>
                <c:pt idx="11">
                  <c:v>0.4778</c:v>
                </c:pt>
                <c:pt idx="12">
                  <c:v>0.54669999999999996</c:v>
                </c:pt>
                <c:pt idx="13">
                  <c:v>0.61539999999999995</c:v>
                </c:pt>
                <c:pt idx="14">
                  <c:v>0.67449999999999999</c:v>
                </c:pt>
                <c:pt idx="15">
                  <c:v>0.7389</c:v>
                </c:pt>
                <c:pt idx="16">
                  <c:v>0.81299999999999994</c:v>
                </c:pt>
                <c:pt idx="17">
                  <c:v>0.86829999999999996</c:v>
                </c:pt>
                <c:pt idx="18">
                  <c:v>0.90080000000000005</c:v>
                </c:pt>
                <c:pt idx="19">
                  <c:v>0.92469999999999997</c:v>
                </c:pt>
                <c:pt idx="20">
                  <c:v>0.9556</c:v>
                </c:pt>
                <c:pt idx="21">
                  <c:v>0.97819999999999996</c:v>
                </c:pt>
                <c:pt idx="22">
                  <c:v>0.99270000000000003</c:v>
                </c:pt>
                <c:pt idx="23">
                  <c:v>0.99570000000000003</c:v>
                </c:pt>
                <c:pt idx="24">
                  <c:v>0.99909999999999999</c:v>
                </c:pt>
                <c:pt idx="25">
                  <c:v>0.99919999999999998</c:v>
                </c:pt>
                <c:pt idx="26">
                  <c:v>0.99919999999999998</c:v>
                </c:pt>
                <c:pt idx="27">
                  <c:v>0.99919999999999998</c:v>
                </c:pt>
                <c:pt idx="28">
                  <c:v>0.99919999999999998</c:v>
                </c:pt>
                <c:pt idx="29">
                  <c:v>0.99939999999999996</c:v>
                </c:pt>
                <c:pt idx="30">
                  <c:v>0.99939999999999996</c:v>
                </c:pt>
                <c:pt idx="31">
                  <c:v>0.99939999999999996</c:v>
                </c:pt>
                <c:pt idx="32">
                  <c:v>0.99880000000000002</c:v>
                </c:pt>
                <c:pt idx="33">
                  <c:v>0.999</c:v>
                </c:pt>
                <c:pt idx="34">
                  <c:v>0.999</c:v>
                </c:pt>
                <c:pt idx="35">
                  <c:v>0.999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30-4EE1-BB5F-7E7DB06A8994}"/>
            </c:ext>
          </c:extLst>
        </c:ser>
        <c:ser>
          <c:idx val="2"/>
          <c:order val="1"/>
          <c:tx>
            <c:strRef>
              <c:f>'Company 1'!$CF$33:$CF$36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1'!$CF$37:$CF$82</c:f>
              <c:numCache>
                <c:formatCode>0.0000</c:formatCode>
                <c:ptCount val="46"/>
                <c:pt idx="0">
                  <c:v>0</c:v>
                </c:pt>
                <c:pt idx="1">
                  <c:v>3.3E-3</c:v>
                </c:pt>
                <c:pt idx="2">
                  <c:v>2.81E-2</c:v>
                </c:pt>
                <c:pt idx="3">
                  <c:v>8.5599999999999996E-2</c:v>
                </c:pt>
                <c:pt idx="4">
                  <c:v>0.15670000000000001</c:v>
                </c:pt>
                <c:pt idx="5">
                  <c:v>0.21879999999999999</c:v>
                </c:pt>
                <c:pt idx="6">
                  <c:v>0.28220000000000001</c:v>
                </c:pt>
                <c:pt idx="7">
                  <c:v>0.35099999999999998</c:v>
                </c:pt>
                <c:pt idx="8">
                  <c:v>0.41070000000000001</c:v>
                </c:pt>
                <c:pt idx="9">
                  <c:v>0.44590000000000002</c:v>
                </c:pt>
                <c:pt idx="10">
                  <c:v>0.4738</c:v>
                </c:pt>
                <c:pt idx="11">
                  <c:v>0.51080000000000003</c:v>
                </c:pt>
                <c:pt idx="12">
                  <c:v>0.58950000000000002</c:v>
                </c:pt>
                <c:pt idx="13">
                  <c:v>0.70169999999999999</c:v>
                </c:pt>
                <c:pt idx="14">
                  <c:v>0.7712</c:v>
                </c:pt>
                <c:pt idx="15">
                  <c:v>0.84019999999999995</c:v>
                </c:pt>
                <c:pt idx="16">
                  <c:v>0.90249999999999997</c:v>
                </c:pt>
                <c:pt idx="17">
                  <c:v>0.96260000000000001</c:v>
                </c:pt>
                <c:pt idx="18">
                  <c:v>0.99450000000000005</c:v>
                </c:pt>
                <c:pt idx="19">
                  <c:v>0.99939999999999996</c:v>
                </c:pt>
                <c:pt idx="20">
                  <c:v>0.99970000000000003</c:v>
                </c:pt>
                <c:pt idx="21">
                  <c:v>0.99970000000000003</c:v>
                </c:pt>
                <c:pt idx="22">
                  <c:v>0.99970000000000003</c:v>
                </c:pt>
                <c:pt idx="23">
                  <c:v>0.99970000000000003</c:v>
                </c:pt>
                <c:pt idx="24">
                  <c:v>0.99990000000000001</c:v>
                </c:pt>
                <c:pt idx="25">
                  <c:v>0.99990000000000001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0.99990000000000001</c:v>
                </c:pt>
                <c:pt idx="29">
                  <c:v>0.99990000000000001</c:v>
                </c:pt>
                <c:pt idx="30">
                  <c:v>0.99990000000000001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630-4EE1-BB5F-7E7DB06A8994}"/>
            </c:ext>
          </c:extLst>
        </c:ser>
        <c:ser>
          <c:idx val="4"/>
          <c:order val="2"/>
          <c:tx>
            <c:strRef>
              <c:f>'Company 1'!$CG$33:$CG$36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1E-4</c:v>
                </c:pt>
                <c:pt idx="3">
                  <c:v>2.3E-3</c:v>
                </c:pt>
                <c:pt idx="4">
                  <c:v>8.0999999999999996E-3</c:v>
                </c:pt>
                <c:pt idx="5">
                  <c:v>2.4400000000000002E-2</c:v>
                </c:pt>
                <c:pt idx="6">
                  <c:v>0.05</c:v>
                </c:pt>
                <c:pt idx="7">
                  <c:v>9.1899999999999996E-2</c:v>
                </c:pt>
                <c:pt idx="8">
                  <c:v>0.13569999999999999</c:v>
                </c:pt>
                <c:pt idx="9">
                  <c:v>0.18890000000000001</c:v>
                </c:pt>
                <c:pt idx="10">
                  <c:v>0.24179999999999999</c:v>
                </c:pt>
                <c:pt idx="11">
                  <c:v>0.28860000000000002</c:v>
                </c:pt>
                <c:pt idx="12">
                  <c:v>0.32669999999999999</c:v>
                </c:pt>
                <c:pt idx="13">
                  <c:v>0.36649999999999999</c:v>
                </c:pt>
                <c:pt idx="14">
                  <c:v>0.40589999999999998</c:v>
                </c:pt>
                <c:pt idx="15">
                  <c:v>0.43819999999999998</c:v>
                </c:pt>
                <c:pt idx="16">
                  <c:v>0.47699999999999998</c:v>
                </c:pt>
                <c:pt idx="17">
                  <c:v>0.51390000000000002</c:v>
                </c:pt>
                <c:pt idx="18">
                  <c:v>0.54139999999999999</c:v>
                </c:pt>
                <c:pt idx="19">
                  <c:v>0.58309999999999995</c:v>
                </c:pt>
                <c:pt idx="20">
                  <c:v>0.62009999999999998</c:v>
                </c:pt>
                <c:pt idx="21">
                  <c:v>0.65439999999999998</c:v>
                </c:pt>
                <c:pt idx="22">
                  <c:v>0.69869999999999999</c:v>
                </c:pt>
                <c:pt idx="23">
                  <c:v>0.73309999999999997</c:v>
                </c:pt>
                <c:pt idx="24">
                  <c:v>0.76339999999999997</c:v>
                </c:pt>
                <c:pt idx="25">
                  <c:v>0.79049999999999998</c:v>
                </c:pt>
                <c:pt idx="26">
                  <c:v>0.81340000000000001</c:v>
                </c:pt>
                <c:pt idx="27">
                  <c:v>0.83589999999999998</c:v>
                </c:pt>
                <c:pt idx="28">
                  <c:v>0.86260000000000003</c:v>
                </c:pt>
                <c:pt idx="29">
                  <c:v>0.87760000000000005</c:v>
                </c:pt>
                <c:pt idx="30">
                  <c:v>0.89359999999999995</c:v>
                </c:pt>
                <c:pt idx="31">
                  <c:v>0.90810000000000002</c:v>
                </c:pt>
                <c:pt idx="32">
                  <c:v>0.9264</c:v>
                </c:pt>
                <c:pt idx="33">
                  <c:v>0.94120000000000004</c:v>
                </c:pt>
                <c:pt idx="34">
                  <c:v>0.9597</c:v>
                </c:pt>
                <c:pt idx="35">
                  <c:v>0.97160000000000002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630-4EE1-BB5F-7E7DB06A8994}"/>
            </c:ext>
          </c:extLst>
        </c:ser>
        <c:ser>
          <c:idx val="0"/>
          <c:order val="3"/>
          <c:tx>
            <c:strRef>
              <c:f>Qualcomm!$CE$33:$CE$36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Qualcomm!$CD$37:$CD$82</c:f>
              <c:numCache>
                <c:formatCode>General</c:formatCode>
                <c:ptCount val="46"/>
              </c:numCache>
            </c:numRef>
          </c:xVal>
          <c:yVal>
            <c:numRef>
              <c:f>Qualcomm!$CE$37:$CE$82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630-4EE1-BB5F-7E7DB06A8994}"/>
            </c:ext>
          </c:extLst>
        </c:ser>
        <c:ser>
          <c:idx val="3"/>
          <c:order val="4"/>
          <c:tx>
            <c:strRef>
              <c:f>Qualcomm!$CF$33:$CF$36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Qualcomm!$CD$37:$CD$82</c:f>
              <c:numCache>
                <c:formatCode>General</c:formatCode>
                <c:ptCount val="46"/>
              </c:numCache>
            </c:numRef>
          </c:xVal>
          <c:yVal>
            <c:numRef>
              <c:f>Qualcomm!$CF$37:$CF$82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630-4EE1-BB5F-7E7DB06A8994}"/>
            </c:ext>
          </c:extLst>
        </c:ser>
        <c:ser>
          <c:idx val="5"/>
          <c:order val="5"/>
          <c:tx>
            <c:strRef>
              <c:f>Qualcomm!$CG$33:$CG$36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Qualcomm!$CD$37:$CD$82</c:f>
              <c:numCache>
                <c:formatCode>General</c:formatCode>
                <c:ptCount val="46"/>
              </c:numCache>
            </c:numRef>
          </c:xVal>
          <c:yVal>
            <c:numRef>
              <c:f>Qualcomm!$CG$37:$CG$82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630-4EE1-BB5F-7E7DB06A8994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630-4EE1-BB5F-7E7DB06A8994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630-4EE1-BB5F-7E7DB06A8994}"/>
            </c:ext>
          </c:extLst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630-4EE1-BB5F-7E7DB06A89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012136149748548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cases'!$B$13</c:f>
          <c:strCache>
            <c:ptCount val="1"/>
            <c:pt idx="0">
              <c:v>[8Tx/]4Rx: 4 Layer (type I) – Full Throughput Curves (PMI Follow, PMI Random), 100Hz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1'!$CS$33:$CS$36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1'!$CS$37:$CS$82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2E-3</c:v>
                </c:pt>
                <c:pt idx="3">
                  <c:v>1.37E-2</c:v>
                </c:pt>
                <c:pt idx="4">
                  <c:v>4.6100000000000002E-2</c:v>
                </c:pt>
                <c:pt idx="5">
                  <c:v>9.8900000000000002E-2</c:v>
                </c:pt>
                <c:pt idx="6">
                  <c:v>0.16769999999999999</c:v>
                </c:pt>
                <c:pt idx="7">
                  <c:v>0.2427</c:v>
                </c:pt>
                <c:pt idx="8">
                  <c:v>0.30919999999999997</c:v>
                </c:pt>
                <c:pt idx="9">
                  <c:v>0.36259999999999998</c:v>
                </c:pt>
                <c:pt idx="10">
                  <c:v>0.40500000000000003</c:v>
                </c:pt>
                <c:pt idx="11">
                  <c:v>0.44379999999999997</c:v>
                </c:pt>
                <c:pt idx="12">
                  <c:v>0.48849999999999999</c:v>
                </c:pt>
                <c:pt idx="13">
                  <c:v>0.53910000000000002</c:v>
                </c:pt>
                <c:pt idx="14">
                  <c:v>0.58130000000000004</c:v>
                </c:pt>
                <c:pt idx="15">
                  <c:v>0.62829999999999997</c:v>
                </c:pt>
                <c:pt idx="16">
                  <c:v>0.68220000000000003</c:v>
                </c:pt>
                <c:pt idx="17">
                  <c:v>0.74370000000000003</c:v>
                </c:pt>
                <c:pt idx="18">
                  <c:v>0.79330000000000001</c:v>
                </c:pt>
                <c:pt idx="19">
                  <c:v>0.85189999999999999</c:v>
                </c:pt>
                <c:pt idx="20">
                  <c:v>0.89359999999999995</c:v>
                </c:pt>
                <c:pt idx="21">
                  <c:v>0.93410000000000004</c:v>
                </c:pt>
                <c:pt idx="22">
                  <c:v>0.96509999999999996</c:v>
                </c:pt>
                <c:pt idx="23">
                  <c:v>0.98329999999999995</c:v>
                </c:pt>
                <c:pt idx="24">
                  <c:v>0.98980000000000001</c:v>
                </c:pt>
                <c:pt idx="25">
                  <c:v>0.99370000000000003</c:v>
                </c:pt>
                <c:pt idx="26">
                  <c:v>0.99529999999999996</c:v>
                </c:pt>
                <c:pt idx="27">
                  <c:v>0.99580000000000002</c:v>
                </c:pt>
                <c:pt idx="28">
                  <c:v>0.99529999999999996</c:v>
                </c:pt>
                <c:pt idx="29">
                  <c:v>0.99480000000000002</c:v>
                </c:pt>
                <c:pt idx="30">
                  <c:v>0.99480000000000002</c:v>
                </c:pt>
                <c:pt idx="31">
                  <c:v>0.99570000000000003</c:v>
                </c:pt>
                <c:pt idx="32">
                  <c:v>0.99480000000000002</c:v>
                </c:pt>
                <c:pt idx="33">
                  <c:v>0.99480000000000002</c:v>
                </c:pt>
                <c:pt idx="34">
                  <c:v>0.99529999999999996</c:v>
                </c:pt>
                <c:pt idx="35">
                  <c:v>0.99529999999999996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2D6-4621-ACAF-8C2B9C9D0D15}"/>
            </c:ext>
          </c:extLst>
        </c:ser>
        <c:ser>
          <c:idx val="2"/>
          <c:order val="1"/>
          <c:tx>
            <c:strRef>
              <c:f>'Company 1'!$CT$33:$CT$36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1'!$CT$37:$CT$82</c:f>
              <c:numCache>
                <c:formatCode>0.0000</c:formatCode>
                <c:ptCount val="46"/>
                <c:pt idx="0">
                  <c:v>0</c:v>
                </c:pt>
                <c:pt idx="1">
                  <c:v>1.2999999999999999E-3</c:v>
                </c:pt>
                <c:pt idx="2">
                  <c:v>1.11E-2</c:v>
                </c:pt>
                <c:pt idx="3">
                  <c:v>3.9399999999999998E-2</c:v>
                </c:pt>
                <c:pt idx="4">
                  <c:v>0.10050000000000001</c:v>
                </c:pt>
                <c:pt idx="5">
                  <c:v>0.16919999999999999</c:v>
                </c:pt>
                <c:pt idx="6">
                  <c:v>0.2495</c:v>
                </c:pt>
                <c:pt idx="7">
                  <c:v>0.32229999999999998</c:v>
                </c:pt>
                <c:pt idx="8">
                  <c:v>0.37990000000000002</c:v>
                </c:pt>
                <c:pt idx="9">
                  <c:v>0.42070000000000002</c:v>
                </c:pt>
                <c:pt idx="10">
                  <c:v>0.45629999999999998</c:v>
                </c:pt>
                <c:pt idx="11">
                  <c:v>0.49830000000000002</c:v>
                </c:pt>
                <c:pt idx="12">
                  <c:v>0.55259999999999998</c:v>
                </c:pt>
                <c:pt idx="13">
                  <c:v>0.62539999999999996</c:v>
                </c:pt>
                <c:pt idx="14">
                  <c:v>0.69010000000000005</c:v>
                </c:pt>
                <c:pt idx="15">
                  <c:v>0.75080000000000002</c:v>
                </c:pt>
                <c:pt idx="16">
                  <c:v>0.81830000000000003</c:v>
                </c:pt>
                <c:pt idx="17">
                  <c:v>0.89119999999999999</c:v>
                </c:pt>
                <c:pt idx="18">
                  <c:v>0.95409999999999995</c:v>
                </c:pt>
                <c:pt idx="19">
                  <c:v>0.98440000000000005</c:v>
                </c:pt>
                <c:pt idx="20">
                  <c:v>0.99409999999999998</c:v>
                </c:pt>
                <c:pt idx="21">
                  <c:v>0.99780000000000002</c:v>
                </c:pt>
                <c:pt idx="22">
                  <c:v>0.99929999999999997</c:v>
                </c:pt>
                <c:pt idx="23">
                  <c:v>0.99970000000000003</c:v>
                </c:pt>
                <c:pt idx="24">
                  <c:v>0.99980000000000002</c:v>
                </c:pt>
                <c:pt idx="25">
                  <c:v>0.99990000000000001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0.99990000000000001</c:v>
                </c:pt>
                <c:pt idx="29">
                  <c:v>0.99990000000000001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2D6-4621-ACAF-8C2B9C9D0D15}"/>
            </c:ext>
          </c:extLst>
        </c:ser>
        <c:ser>
          <c:idx val="4"/>
          <c:order val="2"/>
          <c:tx>
            <c:strRef>
              <c:f>'Company 1'!$CU$33:$CU$36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1'!$CU$37:$CU$82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1E-4</c:v>
                </c:pt>
                <c:pt idx="3">
                  <c:v>4.0000000000000002E-4</c:v>
                </c:pt>
                <c:pt idx="4">
                  <c:v>3.5999999999999999E-3</c:v>
                </c:pt>
                <c:pt idx="5">
                  <c:v>1.21E-2</c:v>
                </c:pt>
                <c:pt idx="6">
                  <c:v>2.8299999999999999E-2</c:v>
                </c:pt>
                <c:pt idx="7">
                  <c:v>0.06</c:v>
                </c:pt>
                <c:pt idx="8">
                  <c:v>0.1021</c:v>
                </c:pt>
                <c:pt idx="9">
                  <c:v>0.1595</c:v>
                </c:pt>
                <c:pt idx="10">
                  <c:v>0.2059</c:v>
                </c:pt>
                <c:pt idx="11">
                  <c:v>0.2586</c:v>
                </c:pt>
                <c:pt idx="12">
                  <c:v>0.30320000000000003</c:v>
                </c:pt>
                <c:pt idx="13">
                  <c:v>0.34989999999999999</c:v>
                </c:pt>
                <c:pt idx="14">
                  <c:v>0.38300000000000001</c:v>
                </c:pt>
                <c:pt idx="15">
                  <c:v>0.41599999999999998</c:v>
                </c:pt>
                <c:pt idx="16">
                  <c:v>0.45500000000000002</c:v>
                </c:pt>
                <c:pt idx="17">
                  <c:v>0.4798</c:v>
                </c:pt>
                <c:pt idx="18">
                  <c:v>0.52270000000000005</c:v>
                </c:pt>
                <c:pt idx="19">
                  <c:v>0.55959999999999999</c:v>
                </c:pt>
                <c:pt idx="20">
                  <c:v>0.59060000000000001</c:v>
                </c:pt>
                <c:pt idx="21">
                  <c:v>0.63080000000000003</c:v>
                </c:pt>
                <c:pt idx="22">
                  <c:v>0.66610000000000003</c:v>
                </c:pt>
                <c:pt idx="23">
                  <c:v>0.70469999999999999</c:v>
                </c:pt>
                <c:pt idx="24">
                  <c:v>0.73809999999999998</c:v>
                </c:pt>
                <c:pt idx="25">
                  <c:v>0.77</c:v>
                </c:pt>
                <c:pt idx="26">
                  <c:v>0.79410000000000003</c:v>
                </c:pt>
                <c:pt idx="27">
                  <c:v>0.81699999999999995</c:v>
                </c:pt>
                <c:pt idx="28">
                  <c:v>0.84470000000000001</c:v>
                </c:pt>
                <c:pt idx="29">
                  <c:v>0.85850000000000004</c:v>
                </c:pt>
                <c:pt idx="30">
                  <c:v>0.87939999999999996</c:v>
                </c:pt>
                <c:pt idx="31">
                  <c:v>0.89610000000000001</c:v>
                </c:pt>
                <c:pt idx="32">
                  <c:v>0.91420000000000001</c:v>
                </c:pt>
                <c:pt idx="33">
                  <c:v>0.92430000000000001</c:v>
                </c:pt>
                <c:pt idx="34">
                  <c:v>0.94550000000000001</c:v>
                </c:pt>
                <c:pt idx="35">
                  <c:v>0.95689999999999997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2D6-4621-ACAF-8C2B9C9D0D15}"/>
            </c:ext>
          </c:extLst>
        </c:ser>
        <c:ser>
          <c:idx val="0"/>
          <c:order val="3"/>
          <c:tx>
            <c:strRef>
              <c:f>Qualcomm!$CE$33:$CE$36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Qualcomm!$CD$37:$CD$82</c:f>
              <c:numCache>
                <c:formatCode>General</c:formatCode>
                <c:ptCount val="46"/>
              </c:numCache>
            </c:numRef>
          </c:xVal>
          <c:yVal>
            <c:numRef>
              <c:f>Qualcomm!$CE$37:$CE$82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2D6-4621-ACAF-8C2B9C9D0D15}"/>
            </c:ext>
          </c:extLst>
        </c:ser>
        <c:ser>
          <c:idx val="3"/>
          <c:order val="4"/>
          <c:tx>
            <c:strRef>
              <c:f>Qualcomm!$CF$33:$CF$36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Qualcomm!$CD$37:$CD$82</c:f>
              <c:numCache>
                <c:formatCode>General</c:formatCode>
                <c:ptCount val="46"/>
              </c:numCache>
            </c:numRef>
          </c:xVal>
          <c:yVal>
            <c:numRef>
              <c:f>Qualcomm!$CF$37:$CF$82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2D6-4621-ACAF-8C2B9C9D0D15}"/>
            </c:ext>
          </c:extLst>
        </c:ser>
        <c:ser>
          <c:idx val="5"/>
          <c:order val="5"/>
          <c:tx>
            <c:strRef>
              <c:f>Qualcomm!$CG$33:$CG$36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Qualcomm!$CD$37:$CD$82</c:f>
              <c:numCache>
                <c:formatCode>General</c:formatCode>
                <c:ptCount val="46"/>
              </c:numCache>
            </c:numRef>
          </c:xVal>
          <c:yVal>
            <c:numRef>
              <c:f>Qualcomm!$CG$37:$CG$82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2D6-4621-ACAF-8C2B9C9D0D15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2D6-4621-ACAF-8C2B9C9D0D15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2D6-4621-ACAF-8C2B9C9D0D15}"/>
            </c:ext>
          </c:extLst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2D6-4621-ACAF-8C2B9C9D0D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012136149748548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1'!$DI$33:$DI$36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1'!$DI$37:$DI$82</c:f>
              <c:numCache>
                <c:formatCode>0.0000</c:formatCode>
                <c:ptCount val="46"/>
                <c:pt idx="0">
                  <c:v>0.28749999999999998</c:v>
                </c:pt>
                <c:pt idx="1">
                  <c:v>0.3644</c:v>
                </c:pt>
                <c:pt idx="2">
                  <c:v>0.438</c:v>
                </c:pt>
                <c:pt idx="3">
                  <c:v>0.49959999999999999</c:v>
                </c:pt>
                <c:pt idx="4">
                  <c:v>0.57999999999999996</c:v>
                </c:pt>
                <c:pt idx="5">
                  <c:v>0.70979999999999999</c:v>
                </c:pt>
                <c:pt idx="6">
                  <c:v>0.82499999999999996</c:v>
                </c:pt>
                <c:pt idx="7">
                  <c:v>0.88939999999999997</c:v>
                </c:pt>
                <c:pt idx="8">
                  <c:v>0.95379999999999998</c:v>
                </c:pt>
                <c:pt idx="9">
                  <c:v>0.99219999999999997</c:v>
                </c:pt>
                <c:pt idx="10">
                  <c:v>0.99929999999999997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D9-4220-B149-25751C1D7917}"/>
            </c:ext>
          </c:extLst>
        </c:ser>
        <c:ser>
          <c:idx val="2"/>
          <c:order val="1"/>
          <c:tx>
            <c:strRef>
              <c:f>'Company 1'!$DJ$33:$DJ$36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1'!$DJ$37:$DJ$82</c:f>
              <c:numCache>
                <c:formatCode>0.0000</c:formatCode>
                <c:ptCount val="46"/>
                <c:pt idx="0">
                  <c:v>0.27160000000000001</c:v>
                </c:pt>
                <c:pt idx="1">
                  <c:v>0.35699999999999998</c:v>
                </c:pt>
                <c:pt idx="2">
                  <c:v>0.4355</c:v>
                </c:pt>
                <c:pt idx="3">
                  <c:v>0.50049999999999994</c:v>
                </c:pt>
                <c:pt idx="4">
                  <c:v>0.57989999999999997</c:v>
                </c:pt>
                <c:pt idx="5">
                  <c:v>0.71899999999999997</c:v>
                </c:pt>
                <c:pt idx="6">
                  <c:v>0.85419999999999996</c:v>
                </c:pt>
                <c:pt idx="7">
                  <c:v>0.92279999999999995</c:v>
                </c:pt>
                <c:pt idx="8">
                  <c:v>0.95989999999999998</c:v>
                </c:pt>
                <c:pt idx="9">
                  <c:v>0.99960000000000004</c:v>
                </c:pt>
                <c:pt idx="10">
                  <c:v>0.99960000000000004</c:v>
                </c:pt>
                <c:pt idx="11">
                  <c:v>0.99970000000000003</c:v>
                </c:pt>
                <c:pt idx="12">
                  <c:v>0.99980000000000002</c:v>
                </c:pt>
                <c:pt idx="13">
                  <c:v>0.99980000000000002</c:v>
                </c:pt>
                <c:pt idx="14">
                  <c:v>0.99990000000000001</c:v>
                </c:pt>
                <c:pt idx="15">
                  <c:v>0.99990000000000001</c:v>
                </c:pt>
                <c:pt idx="16">
                  <c:v>0.99990000000000001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D9-4220-B149-25751C1D7917}"/>
            </c:ext>
          </c:extLst>
        </c:ser>
        <c:ser>
          <c:idx val="4"/>
          <c:order val="2"/>
          <c:tx>
            <c:strRef>
              <c:f>'Company 1'!$DK$33:$DK$36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1'!$DK$37:$DK$82</c:f>
              <c:numCache>
                <c:formatCode>0.0000</c:formatCode>
                <c:ptCount val="46"/>
                <c:pt idx="0">
                  <c:v>1.6799999999999999E-2</c:v>
                </c:pt>
                <c:pt idx="1">
                  <c:v>4.4600000000000001E-2</c:v>
                </c:pt>
                <c:pt idx="2">
                  <c:v>8.8200000000000001E-2</c:v>
                </c:pt>
                <c:pt idx="3">
                  <c:v>0.1467</c:v>
                </c:pt>
                <c:pt idx="4">
                  <c:v>0.20979999999999999</c:v>
                </c:pt>
                <c:pt idx="5">
                  <c:v>0.2697</c:v>
                </c:pt>
                <c:pt idx="6">
                  <c:v>0.33489999999999998</c:v>
                </c:pt>
                <c:pt idx="7">
                  <c:v>0.39300000000000002</c:v>
                </c:pt>
                <c:pt idx="8">
                  <c:v>0.45129999999999998</c:v>
                </c:pt>
                <c:pt idx="9">
                  <c:v>0.49890000000000001</c:v>
                </c:pt>
                <c:pt idx="10">
                  <c:v>0.55189999999999995</c:v>
                </c:pt>
                <c:pt idx="11">
                  <c:v>0.60570000000000002</c:v>
                </c:pt>
                <c:pt idx="12">
                  <c:v>0.66320000000000001</c:v>
                </c:pt>
                <c:pt idx="13">
                  <c:v>0.71750000000000003</c:v>
                </c:pt>
                <c:pt idx="14">
                  <c:v>0.78349999999999997</c:v>
                </c:pt>
                <c:pt idx="15">
                  <c:v>0.82679999999999998</c:v>
                </c:pt>
                <c:pt idx="16">
                  <c:v>0.86970000000000003</c:v>
                </c:pt>
                <c:pt idx="17">
                  <c:v>0.90129999999999999</c:v>
                </c:pt>
                <c:pt idx="18">
                  <c:v>0.92169999999999996</c:v>
                </c:pt>
                <c:pt idx="19">
                  <c:v>0.94489999999999996</c:v>
                </c:pt>
                <c:pt idx="20">
                  <c:v>0.96319999999999995</c:v>
                </c:pt>
                <c:pt idx="21">
                  <c:v>0.9788</c:v>
                </c:pt>
                <c:pt idx="22">
                  <c:v>0.99170000000000003</c:v>
                </c:pt>
                <c:pt idx="23">
                  <c:v>0.99780000000000002</c:v>
                </c:pt>
                <c:pt idx="24">
                  <c:v>0.999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BD9-4220-B149-25751C1D7917}"/>
            </c:ext>
          </c:extLst>
        </c:ser>
        <c:ser>
          <c:idx val="0"/>
          <c:order val="3"/>
          <c:tx>
            <c:strRef>
              <c:f>Qualcomm!$DI$33:$DI$36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Qualcomm!$DH$37:$DH$82</c:f>
              <c:numCache>
                <c:formatCode>General</c:formatCode>
                <c:ptCount val="46"/>
              </c:numCache>
            </c:numRef>
          </c:xVal>
          <c:yVal>
            <c:numRef>
              <c:f>Qualcomm!$DI$37:$DI$82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BD9-4220-B149-25751C1D7917}"/>
            </c:ext>
          </c:extLst>
        </c:ser>
        <c:ser>
          <c:idx val="3"/>
          <c:order val="4"/>
          <c:tx>
            <c:strRef>
              <c:f>Qualcomm!$DJ$33:$DJ$36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Qualcomm!$DH$37:$DH$82</c:f>
              <c:numCache>
                <c:formatCode>General</c:formatCode>
                <c:ptCount val="46"/>
              </c:numCache>
            </c:numRef>
          </c:xVal>
          <c:yVal>
            <c:numRef>
              <c:f>Qualcomm!$DJ$37:$DJ$82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BD9-4220-B149-25751C1D7917}"/>
            </c:ext>
          </c:extLst>
        </c:ser>
        <c:ser>
          <c:idx val="5"/>
          <c:order val="5"/>
          <c:tx>
            <c:strRef>
              <c:f>Qualcomm!$DK$33:$DK$36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Qualcomm!$DH$37:$DH$82</c:f>
              <c:numCache>
                <c:formatCode>General</c:formatCode>
                <c:ptCount val="46"/>
              </c:numCache>
            </c:numRef>
          </c:xVal>
          <c:yVal>
            <c:numRef>
              <c:f>Qualcomm!$DK$37:$DK$82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BD9-4220-B149-25751C1D7917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BD9-4220-B149-25751C1D7917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BD9-4220-B149-25751C1D7917}"/>
            </c:ext>
          </c:extLst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BD9-4220-B149-25751C1D79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995061904750176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cases'!$B$15</c:f>
          <c:strCache>
            <c:ptCount val="1"/>
            <c:pt idx="0">
              <c:v>4Rx: 2 Layer (type I) – Full Throughput Curves (PMI Follow, PMI Random), 100Hz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1'!$DX$33:$DX$36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1'!$DX$37:$DX$82</c:f>
              <c:numCache>
                <c:formatCode>0.0000</c:formatCode>
                <c:ptCount val="46"/>
                <c:pt idx="0">
                  <c:v>0.2349</c:v>
                </c:pt>
                <c:pt idx="1">
                  <c:v>0.3236</c:v>
                </c:pt>
                <c:pt idx="2">
                  <c:v>0.39739999999999998</c:v>
                </c:pt>
                <c:pt idx="3">
                  <c:v>0.46</c:v>
                </c:pt>
                <c:pt idx="4">
                  <c:v>0.51229999999999998</c:v>
                </c:pt>
                <c:pt idx="5">
                  <c:v>0.58479999999999999</c:v>
                </c:pt>
                <c:pt idx="6">
                  <c:v>0.69520000000000004</c:v>
                </c:pt>
                <c:pt idx="7">
                  <c:v>0.80840000000000001</c:v>
                </c:pt>
                <c:pt idx="8">
                  <c:v>0.9022</c:v>
                </c:pt>
                <c:pt idx="9">
                  <c:v>0.96940000000000004</c:v>
                </c:pt>
                <c:pt idx="10">
                  <c:v>0.99450000000000005</c:v>
                </c:pt>
                <c:pt idx="11">
                  <c:v>0.99960000000000004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D80-4202-9401-884463D2D934}"/>
            </c:ext>
          </c:extLst>
        </c:ser>
        <c:ser>
          <c:idx val="2"/>
          <c:order val="1"/>
          <c:tx>
            <c:strRef>
              <c:f>'Company 1'!$DY$33:$DY$36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1'!$DY$37:$DY$82</c:f>
              <c:numCache>
                <c:formatCode>0.0000</c:formatCode>
                <c:ptCount val="46"/>
                <c:pt idx="0">
                  <c:v>0.24129999999999999</c:v>
                </c:pt>
                <c:pt idx="1">
                  <c:v>0.32990000000000003</c:v>
                </c:pt>
                <c:pt idx="2">
                  <c:v>0.41</c:v>
                </c:pt>
                <c:pt idx="3">
                  <c:v>0.47149999999999997</c:v>
                </c:pt>
                <c:pt idx="4">
                  <c:v>0.52649999999999997</c:v>
                </c:pt>
                <c:pt idx="5">
                  <c:v>0.61060000000000003</c:v>
                </c:pt>
                <c:pt idx="6">
                  <c:v>0.754</c:v>
                </c:pt>
                <c:pt idx="7">
                  <c:v>0.88290000000000002</c:v>
                </c:pt>
                <c:pt idx="8">
                  <c:v>0.96230000000000004</c:v>
                </c:pt>
                <c:pt idx="9">
                  <c:v>0.99439999999999995</c:v>
                </c:pt>
                <c:pt idx="10">
                  <c:v>0.99919999999999998</c:v>
                </c:pt>
                <c:pt idx="11">
                  <c:v>0.99970000000000003</c:v>
                </c:pt>
                <c:pt idx="12">
                  <c:v>0.99980000000000002</c:v>
                </c:pt>
                <c:pt idx="13">
                  <c:v>0.99980000000000002</c:v>
                </c:pt>
                <c:pt idx="14">
                  <c:v>0.99990000000000001</c:v>
                </c:pt>
                <c:pt idx="15">
                  <c:v>0.99990000000000001</c:v>
                </c:pt>
                <c:pt idx="16">
                  <c:v>0.99990000000000001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D80-4202-9401-884463D2D934}"/>
            </c:ext>
          </c:extLst>
        </c:ser>
        <c:ser>
          <c:idx val="4"/>
          <c:order val="2"/>
          <c:tx>
            <c:strRef>
              <c:f>'Company 1'!$DZ$33:$DZ$36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1'!$DZ$37:$DZ$82</c:f>
              <c:numCache>
                <c:formatCode>0.0000</c:formatCode>
                <c:ptCount val="46"/>
                <c:pt idx="0">
                  <c:v>6.7000000000000002E-3</c:v>
                </c:pt>
                <c:pt idx="1">
                  <c:v>2.6200000000000001E-2</c:v>
                </c:pt>
                <c:pt idx="2">
                  <c:v>5.9200000000000003E-2</c:v>
                </c:pt>
                <c:pt idx="3">
                  <c:v>0.1085</c:v>
                </c:pt>
                <c:pt idx="4">
                  <c:v>0.17499999999999999</c:v>
                </c:pt>
                <c:pt idx="5">
                  <c:v>0.24279999999999999</c:v>
                </c:pt>
                <c:pt idx="6">
                  <c:v>0.30399999999999999</c:v>
                </c:pt>
                <c:pt idx="7">
                  <c:v>0.36309999999999998</c:v>
                </c:pt>
                <c:pt idx="8">
                  <c:v>0.42130000000000001</c:v>
                </c:pt>
                <c:pt idx="9">
                  <c:v>0.47320000000000001</c:v>
                </c:pt>
                <c:pt idx="10">
                  <c:v>0.52580000000000005</c:v>
                </c:pt>
                <c:pt idx="11">
                  <c:v>0.58009999999999995</c:v>
                </c:pt>
                <c:pt idx="12">
                  <c:v>0.6361</c:v>
                </c:pt>
                <c:pt idx="13">
                  <c:v>0.69579999999999997</c:v>
                </c:pt>
                <c:pt idx="14">
                  <c:v>0.75219999999999998</c:v>
                </c:pt>
                <c:pt idx="15">
                  <c:v>0.80430000000000001</c:v>
                </c:pt>
                <c:pt idx="16">
                  <c:v>0.84260000000000002</c:v>
                </c:pt>
                <c:pt idx="17">
                  <c:v>0.88370000000000004</c:v>
                </c:pt>
                <c:pt idx="18">
                  <c:v>0.91359999999999997</c:v>
                </c:pt>
                <c:pt idx="19">
                  <c:v>0.94569999999999999</c:v>
                </c:pt>
                <c:pt idx="20">
                  <c:v>0.95960000000000001</c:v>
                </c:pt>
                <c:pt idx="21">
                  <c:v>0.97899999999999998</c:v>
                </c:pt>
                <c:pt idx="22">
                  <c:v>0.98599999999999999</c:v>
                </c:pt>
                <c:pt idx="23">
                  <c:v>0.99250000000000005</c:v>
                </c:pt>
                <c:pt idx="24">
                  <c:v>0.99729999999999996</c:v>
                </c:pt>
                <c:pt idx="25">
                  <c:v>0.99939999999999996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D80-4202-9401-884463D2D934}"/>
            </c:ext>
          </c:extLst>
        </c:ser>
        <c:ser>
          <c:idx val="0"/>
          <c:order val="3"/>
          <c:tx>
            <c:strRef>
              <c:f>Qualcomm!$DX$33:$DX$36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</c:numCache>
            </c:numRef>
          </c:xVal>
          <c:yVal>
            <c:numRef>
              <c:f>Qualcomm!$DX$37:$DX$82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D80-4202-9401-884463D2D934}"/>
            </c:ext>
          </c:extLst>
        </c:ser>
        <c:ser>
          <c:idx val="3"/>
          <c:order val="4"/>
          <c:tx>
            <c:strRef>
              <c:f>Qualcomm!$DY$33:$DY$36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</c:numCache>
            </c:numRef>
          </c:xVal>
          <c:yVal>
            <c:numRef>
              <c:f>Qualcomm!$DY$37:$DY$82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D80-4202-9401-884463D2D934}"/>
            </c:ext>
          </c:extLst>
        </c:ser>
        <c:ser>
          <c:idx val="5"/>
          <c:order val="5"/>
          <c:tx>
            <c:strRef>
              <c:f>Qualcomm!$DZ$33:$DZ$36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</c:numCache>
            </c:numRef>
          </c:xVal>
          <c:yVal>
            <c:numRef>
              <c:f>Qualcomm!$DZ$37:$DZ$82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D80-4202-9401-884463D2D934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D80-4202-9401-884463D2D934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D80-4202-9401-884463D2D934}"/>
            </c:ext>
          </c:extLst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D80-4202-9401-884463D2D9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995061904750176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1'!$C$33:$C$36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2.9999999999999997E-4</c:v>
                </c:pt>
                <c:pt idx="8">
                  <c:v>5.7000000000000002E-3</c:v>
                </c:pt>
                <c:pt idx="9">
                  <c:v>3.1E-2</c:v>
                </c:pt>
                <c:pt idx="10">
                  <c:v>8.2900000000000001E-2</c:v>
                </c:pt>
                <c:pt idx="11">
                  <c:v>0.13869999999999999</c:v>
                </c:pt>
                <c:pt idx="12">
                  <c:v>0.18940000000000001</c:v>
                </c:pt>
                <c:pt idx="13">
                  <c:v>0.24099999999999999</c:v>
                </c:pt>
                <c:pt idx="14">
                  <c:v>0.29759999999999998</c:v>
                </c:pt>
                <c:pt idx="15">
                  <c:v>0.34739999999999999</c:v>
                </c:pt>
                <c:pt idx="16">
                  <c:v>0.38540000000000002</c:v>
                </c:pt>
                <c:pt idx="17">
                  <c:v>0.41649999999999998</c:v>
                </c:pt>
                <c:pt idx="18">
                  <c:v>0.44230000000000003</c:v>
                </c:pt>
                <c:pt idx="19">
                  <c:v>0.46779999999999999</c:v>
                </c:pt>
                <c:pt idx="20">
                  <c:v>0.48920000000000002</c:v>
                </c:pt>
                <c:pt idx="21">
                  <c:v>0.51539999999999997</c:v>
                </c:pt>
                <c:pt idx="22">
                  <c:v>0.54800000000000004</c:v>
                </c:pt>
                <c:pt idx="23">
                  <c:v>0.59040000000000004</c:v>
                </c:pt>
                <c:pt idx="24">
                  <c:v>0.64170000000000005</c:v>
                </c:pt>
                <c:pt idx="25">
                  <c:v>0.6956</c:v>
                </c:pt>
                <c:pt idx="26">
                  <c:v>0.75729999999999997</c:v>
                </c:pt>
                <c:pt idx="27">
                  <c:v>0.81950000000000001</c:v>
                </c:pt>
                <c:pt idx="28">
                  <c:v>0.87829999999999997</c:v>
                </c:pt>
                <c:pt idx="29">
                  <c:v>0.92459999999999998</c:v>
                </c:pt>
                <c:pt idx="30">
                  <c:v>0.96030000000000004</c:v>
                </c:pt>
                <c:pt idx="31">
                  <c:v>0.97940000000000005</c:v>
                </c:pt>
                <c:pt idx="32">
                  <c:v>0.98960000000000004</c:v>
                </c:pt>
                <c:pt idx="33">
                  <c:v>0.99509999999999998</c:v>
                </c:pt>
                <c:pt idx="34">
                  <c:v>0.99819999999999998</c:v>
                </c:pt>
                <c:pt idx="35">
                  <c:v>0.99890000000000001</c:v>
                </c:pt>
                <c:pt idx="36">
                  <c:v>0.99960000000000004</c:v>
                </c:pt>
                <c:pt idx="37">
                  <c:v>0.99960000000000004</c:v>
                </c:pt>
                <c:pt idx="38">
                  <c:v>0.99950000000000006</c:v>
                </c:pt>
                <c:pt idx="39">
                  <c:v>0.99919999999999998</c:v>
                </c:pt>
                <c:pt idx="40">
                  <c:v>0.99990000000000001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7B-40A4-B703-18D4896F0C8E}"/>
            </c:ext>
          </c:extLst>
        </c:ser>
        <c:ser>
          <c:idx val="2"/>
          <c:order val="1"/>
          <c:tx>
            <c:strRef>
              <c:f>'Company 1'!$D$33:$D$36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1E-3</c:v>
                </c:pt>
                <c:pt idx="9">
                  <c:v>6.1000000000000004E-3</c:v>
                </c:pt>
                <c:pt idx="10">
                  <c:v>2.1499999999999998E-2</c:v>
                </c:pt>
                <c:pt idx="11">
                  <c:v>5.5500000000000001E-2</c:v>
                </c:pt>
                <c:pt idx="12">
                  <c:v>0.10580000000000001</c:v>
                </c:pt>
                <c:pt idx="13">
                  <c:v>0.15959999999999999</c:v>
                </c:pt>
                <c:pt idx="14">
                  <c:v>0.20810000000000001</c:v>
                </c:pt>
                <c:pt idx="15">
                  <c:v>0.2515</c:v>
                </c:pt>
                <c:pt idx="16">
                  <c:v>0.28889999999999999</c:v>
                </c:pt>
                <c:pt idx="17">
                  <c:v>0.3165</c:v>
                </c:pt>
                <c:pt idx="18">
                  <c:v>0.34329999999999999</c:v>
                </c:pt>
                <c:pt idx="19">
                  <c:v>0.36559999999999998</c:v>
                </c:pt>
                <c:pt idx="20">
                  <c:v>0.3896</c:v>
                </c:pt>
                <c:pt idx="21">
                  <c:v>0.4118</c:v>
                </c:pt>
                <c:pt idx="22">
                  <c:v>0.43459999999999999</c:v>
                </c:pt>
                <c:pt idx="23">
                  <c:v>0.45369999999999999</c:v>
                </c:pt>
                <c:pt idx="24">
                  <c:v>0.46929999999999999</c:v>
                </c:pt>
                <c:pt idx="25">
                  <c:v>0.48120000000000002</c:v>
                </c:pt>
                <c:pt idx="26">
                  <c:v>0.49120000000000003</c:v>
                </c:pt>
                <c:pt idx="27">
                  <c:v>0.49559999999999998</c:v>
                </c:pt>
                <c:pt idx="28">
                  <c:v>0.49959999999999999</c:v>
                </c:pt>
                <c:pt idx="29">
                  <c:v>0.50329999999999997</c:v>
                </c:pt>
                <c:pt idx="30">
                  <c:v>0.50819999999999999</c:v>
                </c:pt>
                <c:pt idx="31">
                  <c:v>0.51849999999999996</c:v>
                </c:pt>
                <c:pt idx="32">
                  <c:v>0.53769999999999996</c:v>
                </c:pt>
                <c:pt idx="33">
                  <c:v>0.57289999999999996</c:v>
                </c:pt>
                <c:pt idx="34">
                  <c:v>0.63200000000000001</c:v>
                </c:pt>
                <c:pt idx="35">
                  <c:v>0.72070000000000001</c:v>
                </c:pt>
                <c:pt idx="36">
                  <c:v>0.81479999999999997</c:v>
                </c:pt>
                <c:pt idx="37">
                  <c:v>0.90069999999999995</c:v>
                </c:pt>
                <c:pt idx="38">
                  <c:v>0.95179999999999998</c:v>
                </c:pt>
                <c:pt idx="39">
                  <c:v>0.97460000000000002</c:v>
                </c:pt>
                <c:pt idx="40">
                  <c:v>0.98950000000000005</c:v>
                </c:pt>
                <c:pt idx="41">
                  <c:v>0.99480000000000002</c:v>
                </c:pt>
                <c:pt idx="42">
                  <c:v>0.99829999999999997</c:v>
                </c:pt>
                <c:pt idx="43">
                  <c:v>0.99990000000000001</c:v>
                </c:pt>
                <c:pt idx="44">
                  <c:v>0.99990000000000001</c:v>
                </c:pt>
                <c:pt idx="45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7B-40A4-B703-18D4896F0C8E}"/>
            </c:ext>
          </c:extLst>
        </c:ser>
        <c:ser>
          <c:idx val="0"/>
          <c:order val="2"/>
          <c:tx>
            <c:strRef>
              <c:f>Qualcomm!$C$33:$C$36</c:f>
              <c:strCache>
                <c:ptCount val="4"/>
                <c:pt idx="0">
                  <c:v>Qualcomm</c:v>
                </c:pt>
                <c:pt idx="1">
                  <c:v>AAV 1Y</c:v>
                </c:pt>
                <c:pt idx="2">
                  <c:v>% of Max Throughput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100</c:v>
                </c:pt>
                <c:pt idx="1">
                  <c:v>90</c:v>
                </c:pt>
                <c:pt idx="2">
                  <c:v>80</c:v>
                </c:pt>
                <c:pt idx="3">
                  <c:v>70</c:v>
                </c:pt>
                <c:pt idx="4">
                  <c:v>60</c:v>
                </c:pt>
                <c:pt idx="5">
                  <c:v>50</c:v>
                </c:pt>
                <c:pt idx="6">
                  <c:v>40</c:v>
                </c:pt>
                <c:pt idx="7">
                  <c:v>30</c:v>
                </c:pt>
                <c:pt idx="8">
                  <c:v>20</c:v>
                </c:pt>
                <c:pt idx="9">
                  <c:v>10</c:v>
                </c:pt>
                <c:pt idx="10">
                  <c:v>0</c:v>
                </c:pt>
              </c:numCache>
            </c:numRef>
          </c:xVal>
          <c:yVal>
            <c:numRef>
              <c:f>Qualcomm!$C$37:$C$82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7B-40A4-B703-18D4896F0C8E}"/>
            </c:ext>
          </c:extLst>
        </c:ser>
        <c:ser>
          <c:idx val="3"/>
          <c:order val="3"/>
          <c:tx>
            <c:strRef>
              <c:f>Qualcomm!$D$33:$D$36</c:f>
              <c:strCache>
                <c:ptCount val="4"/>
                <c:pt idx="0">
                  <c:v>Qualcomm</c:v>
                </c:pt>
                <c:pt idx="1">
                  <c:v>AAV 1Y</c:v>
                </c:pt>
                <c:pt idx="2">
                  <c:v>% of Max Throughput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100</c:v>
                </c:pt>
                <c:pt idx="1">
                  <c:v>90</c:v>
                </c:pt>
                <c:pt idx="2">
                  <c:v>80</c:v>
                </c:pt>
                <c:pt idx="3">
                  <c:v>70</c:v>
                </c:pt>
                <c:pt idx="4">
                  <c:v>60</c:v>
                </c:pt>
                <c:pt idx="5">
                  <c:v>50</c:v>
                </c:pt>
                <c:pt idx="6">
                  <c:v>40</c:v>
                </c:pt>
                <c:pt idx="7">
                  <c:v>30</c:v>
                </c:pt>
                <c:pt idx="8">
                  <c:v>20</c:v>
                </c:pt>
                <c:pt idx="9">
                  <c:v>10</c:v>
                </c:pt>
                <c:pt idx="10">
                  <c:v>0</c:v>
                </c:pt>
              </c:numCache>
            </c:numRef>
          </c:xVal>
          <c:yVal>
            <c:numRef>
              <c:f>Qualcomm!$D$37:$D$82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A7B-40A4-B703-18D4896F0C8E}"/>
            </c:ext>
          </c:extLst>
        </c:ser>
        <c:ser>
          <c:idx val="4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A7B-40A4-B703-18D4896F0C8E}"/>
            </c:ext>
          </c:extLst>
        </c:ser>
        <c:ser>
          <c:idx val="5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A7B-40A4-B703-18D4896F0C8E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A7B-40A4-B703-18D4896F0C8E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A7B-40A4-B703-18D4896F0C8E}"/>
            </c:ext>
          </c:extLst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A7B-40A4-B703-18D4896F0C8E}"/>
            </c:ext>
          </c:extLst>
        </c:ser>
        <c:ser>
          <c:idx val="9"/>
          <c:order val="9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7A7B-40A4-B703-18D4896F0C8E}"/>
            </c:ext>
          </c:extLst>
        </c:ser>
        <c:ser>
          <c:idx val="10"/>
          <c:order val="1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7A7B-40A4-B703-18D4896F0C8E}"/>
            </c:ext>
          </c:extLst>
        </c:ser>
        <c:ser>
          <c:idx val="11"/>
          <c:order val="1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7A7B-40A4-B703-18D4896F0C8E}"/>
            </c:ext>
          </c:extLst>
        </c:ser>
        <c:ser>
          <c:idx val="12"/>
          <c:order val="12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7A7B-40A4-B703-18D4896F0C8E}"/>
            </c:ext>
          </c:extLst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7A7B-40A4-B703-18D4896F0C8E}"/>
            </c:ext>
          </c:extLst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7A7B-40A4-B703-18D4896F0C8E}"/>
            </c:ext>
          </c:extLst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7A7B-40A4-B703-18D4896F0C8E}"/>
            </c:ext>
          </c:extLst>
        </c:ser>
        <c:ser>
          <c:idx val="16"/>
          <c:order val="1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7A7B-40A4-B703-18D4896F0C8E}"/>
            </c:ext>
          </c:extLst>
        </c:ser>
        <c:ser>
          <c:idx val="17"/>
          <c:order val="1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7A7B-40A4-B703-18D4896F0C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861366362335509"/>
          <c:h val="0.7544457223745908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8Rx: 8 Layer, MCS 13 on both codewords (Table 1) (type I codebook) – PMI Choice (FFS Fixed, Random) , 100Hz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1'!$V$33:$V$36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1'!$V$37:$V$82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1E-4</c:v>
                </c:pt>
                <c:pt idx="8">
                  <c:v>2E-3</c:v>
                </c:pt>
                <c:pt idx="9">
                  <c:v>1.4200000000000001E-2</c:v>
                </c:pt>
                <c:pt idx="10">
                  <c:v>4.2799999999999998E-2</c:v>
                </c:pt>
                <c:pt idx="11">
                  <c:v>9.3700000000000006E-2</c:v>
                </c:pt>
                <c:pt idx="12">
                  <c:v>0.1653</c:v>
                </c:pt>
                <c:pt idx="13">
                  <c:v>0.2291</c:v>
                </c:pt>
                <c:pt idx="14">
                  <c:v>0.28239999999999998</c:v>
                </c:pt>
                <c:pt idx="15">
                  <c:v>0.3291</c:v>
                </c:pt>
                <c:pt idx="16">
                  <c:v>0.36809999999999998</c:v>
                </c:pt>
                <c:pt idx="17">
                  <c:v>0.40329999999999999</c:v>
                </c:pt>
                <c:pt idx="18">
                  <c:v>0.43590000000000001</c:v>
                </c:pt>
                <c:pt idx="19">
                  <c:v>0.4642</c:v>
                </c:pt>
                <c:pt idx="20">
                  <c:v>0.48349999999999999</c:v>
                </c:pt>
                <c:pt idx="21">
                  <c:v>0.50049999999999994</c:v>
                </c:pt>
                <c:pt idx="22">
                  <c:v>0.51939999999999997</c:v>
                </c:pt>
                <c:pt idx="23">
                  <c:v>0.54790000000000005</c:v>
                </c:pt>
                <c:pt idx="24">
                  <c:v>0.58660000000000001</c:v>
                </c:pt>
                <c:pt idx="25">
                  <c:v>0.64180000000000004</c:v>
                </c:pt>
                <c:pt idx="26">
                  <c:v>0.70960000000000001</c:v>
                </c:pt>
                <c:pt idx="27">
                  <c:v>0.78239999999999998</c:v>
                </c:pt>
                <c:pt idx="28">
                  <c:v>0.85750000000000004</c:v>
                </c:pt>
                <c:pt idx="29">
                  <c:v>0.90859999999999996</c:v>
                </c:pt>
                <c:pt idx="30">
                  <c:v>0.95379999999999998</c:v>
                </c:pt>
                <c:pt idx="31">
                  <c:v>0.97670000000000001</c:v>
                </c:pt>
                <c:pt idx="32">
                  <c:v>0.99060000000000004</c:v>
                </c:pt>
                <c:pt idx="33">
                  <c:v>0.99619999999999997</c:v>
                </c:pt>
                <c:pt idx="34">
                  <c:v>0.99839999999999995</c:v>
                </c:pt>
                <c:pt idx="35">
                  <c:v>0.99960000000000004</c:v>
                </c:pt>
                <c:pt idx="36">
                  <c:v>0.99919999999999998</c:v>
                </c:pt>
                <c:pt idx="37">
                  <c:v>0.99990000000000001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6AE-4BE3-8BFE-4165C9838E22}"/>
            </c:ext>
          </c:extLst>
        </c:ser>
        <c:ser>
          <c:idx val="2"/>
          <c:order val="1"/>
          <c:tx>
            <c:strRef>
              <c:f>'Company 1'!$W$33:$W$36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1'!$W$37:$W$82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1E-4</c:v>
                </c:pt>
                <c:pt idx="8">
                  <c:v>2.9999999999999997E-4</c:v>
                </c:pt>
                <c:pt idx="9">
                  <c:v>1.6999999999999999E-3</c:v>
                </c:pt>
                <c:pt idx="10">
                  <c:v>8.6E-3</c:v>
                </c:pt>
                <c:pt idx="11">
                  <c:v>2.5000000000000001E-2</c:v>
                </c:pt>
                <c:pt idx="12">
                  <c:v>6.1499999999999999E-2</c:v>
                </c:pt>
                <c:pt idx="13">
                  <c:v>0.11020000000000001</c:v>
                </c:pt>
                <c:pt idx="14">
                  <c:v>0.16880000000000001</c:v>
                </c:pt>
                <c:pt idx="15">
                  <c:v>0.22439999999999999</c:v>
                </c:pt>
                <c:pt idx="16">
                  <c:v>0.26979999999999998</c:v>
                </c:pt>
                <c:pt idx="17">
                  <c:v>0.30470000000000003</c:v>
                </c:pt>
                <c:pt idx="18">
                  <c:v>0.32940000000000003</c:v>
                </c:pt>
                <c:pt idx="19">
                  <c:v>0.35160000000000002</c:v>
                </c:pt>
                <c:pt idx="20">
                  <c:v>0.37269999999999998</c:v>
                </c:pt>
                <c:pt idx="21">
                  <c:v>0.3931</c:v>
                </c:pt>
                <c:pt idx="22">
                  <c:v>0.41770000000000002</c:v>
                </c:pt>
                <c:pt idx="23">
                  <c:v>0.44379999999999997</c:v>
                </c:pt>
                <c:pt idx="24">
                  <c:v>0.4622</c:v>
                </c:pt>
                <c:pt idx="25">
                  <c:v>0.47670000000000001</c:v>
                </c:pt>
                <c:pt idx="26">
                  <c:v>0.4879</c:v>
                </c:pt>
                <c:pt idx="27">
                  <c:v>0.49530000000000002</c:v>
                </c:pt>
                <c:pt idx="28">
                  <c:v>0.49890000000000001</c:v>
                </c:pt>
                <c:pt idx="29">
                  <c:v>0.50090000000000001</c:v>
                </c:pt>
                <c:pt idx="30">
                  <c:v>0.50529999999999997</c:v>
                </c:pt>
                <c:pt idx="31">
                  <c:v>0.51039999999999996</c:v>
                </c:pt>
                <c:pt idx="32">
                  <c:v>0.52390000000000003</c:v>
                </c:pt>
                <c:pt idx="33">
                  <c:v>0.5524</c:v>
                </c:pt>
                <c:pt idx="34">
                  <c:v>0.59540000000000004</c:v>
                </c:pt>
                <c:pt idx="35">
                  <c:v>0.66359999999999997</c:v>
                </c:pt>
                <c:pt idx="36">
                  <c:v>0.75860000000000005</c:v>
                </c:pt>
                <c:pt idx="37">
                  <c:v>0.85319999999999996</c:v>
                </c:pt>
                <c:pt idx="38">
                  <c:v>0.92969999999999997</c:v>
                </c:pt>
                <c:pt idx="39">
                  <c:v>0.97460000000000002</c:v>
                </c:pt>
                <c:pt idx="40">
                  <c:v>0.99339999999999995</c:v>
                </c:pt>
                <c:pt idx="41">
                  <c:v>0.99839999999999995</c:v>
                </c:pt>
                <c:pt idx="42">
                  <c:v>0.99980000000000002</c:v>
                </c:pt>
                <c:pt idx="43">
                  <c:v>0.99980000000000002</c:v>
                </c:pt>
                <c:pt idx="44">
                  <c:v>0.99980000000000002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6AE-4BE3-8BFE-4165C9838E22}"/>
            </c:ext>
          </c:extLst>
        </c:ser>
        <c:ser>
          <c:idx val="0"/>
          <c:order val="2"/>
          <c:tx>
            <c:strRef>
              <c:f>Qualcomm!$V$33:$V$36</c:f>
              <c:strCache>
                <c:ptCount val="4"/>
                <c:pt idx="0">
                  <c:v>Qualcomm</c:v>
                </c:pt>
                <c:pt idx="1">
                  <c:v>AAV 1Y</c:v>
                </c:pt>
                <c:pt idx="2">
                  <c:v>SNR [dB]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6AE-4BE3-8BFE-4165C9838E22}"/>
            </c:ext>
          </c:extLst>
        </c:ser>
        <c:ser>
          <c:idx val="3"/>
          <c:order val="3"/>
          <c:tx>
            <c:strRef>
              <c:f>Qualcomm!$W$33:$W$36</c:f>
              <c:strCache>
                <c:ptCount val="4"/>
                <c:pt idx="0">
                  <c:v>Qualcomm</c:v>
                </c:pt>
                <c:pt idx="1">
                  <c:v>AAV 1Y</c:v>
                </c:pt>
                <c:pt idx="2">
                  <c:v>SNR [dB]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6AE-4BE3-8BFE-4165C9838E22}"/>
            </c:ext>
          </c:extLst>
        </c:ser>
        <c:ser>
          <c:idx val="4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6AE-4BE3-8BFE-4165C9838E22}"/>
            </c:ext>
          </c:extLst>
        </c:ser>
        <c:ser>
          <c:idx val="5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6AE-4BE3-8BFE-4165C9838E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861366362335509"/>
          <c:h val="0.2660397086298615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[8Tx/]4Rx: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1'!$CE$33:$CE$36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1'!$CE$37:$CE$82</c:f>
              <c:numCache>
                <c:formatCode>0.0000</c:formatCode>
                <c:ptCount val="46"/>
                <c:pt idx="0">
                  <c:v>0</c:v>
                </c:pt>
                <c:pt idx="1">
                  <c:v>4.0000000000000002E-4</c:v>
                </c:pt>
                <c:pt idx="2">
                  <c:v>1.15E-2</c:v>
                </c:pt>
                <c:pt idx="3">
                  <c:v>4.4900000000000002E-2</c:v>
                </c:pt>
                <c:pt idx="4">
                  <c:v>0.1018</c:v>
                </c:pt>
                <c:pt idx="5">
                  <c:v>0.1686</c:v>
                </c:pt>
                <c:pt idx="6">
                  <c:v>0.23250000000000001</c:v>
                </c:pt>
                <c:pt idx="7">
                  <c:v>0.30009999999999998</c:v>
                </c:pt>
                <c:pt idx="8">
                  <c:v>0.36259999999999998</c:v>
                </c:pt>
                <c:pt idx="9">
                  <c:v>0.4022</c:v>
                </c:pt>
                <c:pt idx="10">
                  <c:v>0.43959999999999999</c:v>
                </c:pt>
                <c:pt idx="11">
                  <c:v>0.4778</c:v>
                </c:pt>
                <c:pt idx="12">
                  <c:v>0.54669999999999996</c:v>
                </c:pt>
                <c:pt idx="13">
                  <c:v>0.61539999999999995</c:v>
                </c:pt>
                <c:pt idx="14">
                  <c:v>0.67449999999999999</c:v>
                </c:pt>
                <c:pt idx="15">
                  <c:v>0.7389</c:v>
                </c:pt>
                <c:pt idx="16">
                  <c:v>0.81299999999999994</c:v>
                </c:pt>
                <c:pt idx="17">
                  <c:v>0.86829999999999996</c:v>
                </c:pt>
                <c:pt idx="18">
                  <c:v>0.90080000000000005</c:v>
                </c:pt>
                <c:pt idx="19">
                  <c:v>0.92469999999999997</c:v>
                </c:pt>
                <c:pt idx="20">
                  <c:v>0.9556</c:v>
                </c:pt>
                <c:pt idx="21">
                  <c:v>0.97819999999999996</c:v>
                </c:pt>
                <c:pt idx="22">
                  <c:v>0.99270000000000003</c:v>
                </c:pt>
                <c:pt idx="23">
                  <c:v>0.99570000000000003</c:v>
                </c:pt>
                <c:pt idx="24">
                  <c:v>0.99909999999999999</c:v>
                </c:pt>
                <c:pt idx="25">
                  <c:v>0.99919999999999998</c:v>
                </c:pt>
                <c:pt idx="26">
                  <c:v>0.99919999999999998</c:v>
                </c:pt>
                <c:pt idx="27">
                  <c:v>0.99919999999999998</c:v>
                </c:pt>
                <c:pt idx="28">
                  <c:v>0.99919999999999998</c:v>
                </c:pt>
                <c:pt idx="29">
                  <c:v>0.99939999999999996</c:v>
                </c:pt>
                <c:pt idx="30">
                  <c:v>0.99939999999999996</c:v>
                </c:pt>
                <c:pt idx="31">
                  <c:v>0.99939999999999996</c:v>
                </c:pt>
                <c:pt idx="32">
                  <c:v>0.99880000000000002</c:v>
                </c:pt>
                <c:pt idx="33">
                  <c:v>0.999</c:v>
                </c:pt>
                <c:pt idx="34">
                  <c:v>0.999</c:v>
                </c:pt>
                <c:pt idx="35">
                  <c:v>0.999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4F-48B0-A553-1D56792FF7ED}"/>
            </c:ext>
          </c:extLst>
        </c:ser>
        <c:ser>
          <c:idx val="2"/>
          <c:order val="1"/>
          <c:tx>
            <c:strRef>
              <c:f>'Company 1'!$CF$33:$CF$36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1'!$CF$37:$CF$82</c:f>
              <c:numCache>
                <c:formatCode>0.0000</c:formatCode>
                <c:ptCount val="46"/>
                <c:pt idx="0">
                  <c:v>0</c:v>
                </c:pt>
                <c:pt idx="1">
                  <c:v>3.3E-3</c:v>
                </c:pt>
                <c:pt idx="2">
                  <c:v>2.81E-2</c:v>
                </c:pt>
                <c:pt idx="3">
                  <c:v>8.5599999999999996E-2</c:v>
                </c:pt>
                <c:pt idx="4">
                  <c:v>0.15670000000000001</c:v>
                </c:pt>
                <c:pt idx="5">
                  <c:v>0.21879999999999999</c:v>
                </c:pt>
                <c:pt idx="6">
                  <c:v>0.28220000000000001</c:v>
                </c:pt>
                <c:pt idx="7">
                  <c:v>0.35099999999999998</c:v>
                </c:pt>
                <c:pt idx="8">
                  <c:v>0.41070000000000001</c:v>
                </c:pt>
                <c:pt idx="9">
                  <c:v>0.44590000000000002</c:v>
                </c:pt>
                <c:pt idx="10">
                  <c:v>0.4738</c:v>
                </c:pt>
                <c:pt idx="11">
                  <c:v>0.51080000000000003</c:v>
                </c:pt>
                <c:pt idx="12">
                  <c:v>0.58950000000000002</c:v>
                </c:pt>
                <c:pt idx="13">
                  <c:v>0.70169999999999999</c:v>
                </c:pt>
                <c:pt idx="14">
                  <c:v>0.7712</c:v>
                </c:pt>
                <c:pt idx="15">
                  <c:v>0.84019999999999995</c:v>
                </c:pt>
                <c:pt idx="16">
                  <c:v>0.90249999999999997</c:v>
                </c:pt>
                <c:pt idx="17">
                  <c:v>0.96260000000000001</c:v>
                </c:pt>
                <c:pt idx="18">
                  <c:v>0.99450000000000005</c:v>
                </c:pt>
                <c:pt idx="19">
                  <c:v>0.99939999999999996</c:v>
                </c:pt>
                <c:pt idx="20">
                  <c:v>0.99970000000000003</c:v>
                </c:pt>
                <c:pt idx="21">
                  <c:v>0.99970000000000003</c:v>
                </c:pt>
                <c:pt idx="22">
                  <c:v>0.99970000000000003</c:v>
                </c:pt>
                <c:pt idx="23">
                  <c:v>0.99970000000000003</c:v>
                </c:pt>
                <c:pt idx="24">
                  <c:v>0.99990000000000001</c:v>
                </c:pt>
                <c:pt idx="25">
                  <c:v>0.99990000000000001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0.99990000000000001</c:v>
                </c:pt>
                <c:pt idx="29">
                  <c:v>0.99990000000000001</c:v>
                </c:pt>
                <c:pt idx="30">
                  <c:v>0.99990000000000001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4F-48B0-A553-1D56792FF7ED}"/>
            </c:ext>
          </c:extLst>
        </c:ser>
        <c:ser>
          <c:idx val="4"/>
          <c:order val="2"/>
          <c:tx>
            <c:strRef>
              <c:f>'Company 1'!$CG$33:$CG$36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1E-4</c:v>
                </c:pt>
                <c:pt idx="3">
                  <c:v>2.3E-3</c:v>
                </c:pt>
                <c:pt idx="4">
                  <c:v>8.0999999999999996E-3</c:v>
                </c:pt>
                <c:pt idx="5">
                  <c:v>2.4400000000000002E-2</c:v>
                </c:pt>
                <c:pt idx="6">
                  <c:v>0.05</c:v>
                </c:pt>
                <c:pt idx="7">
                  <c:v>9.1899999999999996E-2</c:v>
                </c:pt>
                <c:pt idx="8">
                  <c:v>0.13569999999999999</c:v>
                </c:pt>
                <c:pt idx="9">
                  <c:v>0.18890000000000001</c:v>
                </c:pt>
                <c:pt idx="10">
                  <c:v>0.24179999999999999</c:v>
                </c:pt>
                <c:pt idx="11">
                  <c:v>0.28860000000000002</c:v>
                </c:pt>
                <c:pt idx="12">
                  <c:v>0.32669999999999999</c:v>
                </c:pt>
                <c:pt idx="13">
                  <c:v>0.36649999999999999</c:v>
                </c:pt>
                <c:pt idx="14">
                  <c:v>0.40589999999999998</c:v>
                </c:pt>
                <c:pt idx="15">
                  <c:v>0.43819999999999998</c:v>
                </c:pt>
                <c:pt idx="16">
                  <c:v>0.47699999999999998</c:v>
                </c:pt>
                <c:pt idx="17">
                  <c:v>0.51390000000000002</c:v>
                </c:pt>
                <c:pt idx="18">
                  <c:v>0.54139999999999999</c:v>
                </c:pt>
                <c:pt idx="19">
                  <c:v>0.58309999999999995</c:v>
                </c:pt>
                <c:pt idx="20">
                  <c:v>0.62009999999999998</c:v>
                </c:pt>
                <c:pt idx="21">
                  <c:v>0.65439999999999998</c:v>
                </c:pt>
                <c:pt idx="22">
                  <c:v>0.69869999999999999</c:v>
                </c:pt>
                <c:pt idx="23">
                  <c:v>0.73309999999999997</c:v>
                </c:pt>
                <c:pt idx="24">
                  <c:v>0.76339999999999997</c:v>
                </c:pt>
                <c:pt idx="25">
                  <c:v>0.79049999999999998</c:v>
                </c:pt>
                <c:pt idx="26">
                  <c:v>0.81340000000000001</c:v>
                </c:pt>
                <c:pt idx="27">
                  <c:v>0.83589999999999998</c:v>
                </c:pt>
                <c:pt idx="28">
                  <c:v>0.86260000000000003</c:v>
                </c:pt>
                <c:pt idx="29">
                  <c:v>0.87760000000000005</c:v>
                </c:pt>
                <c:pt idx="30">
                  <c:v>0.89359999999999995</c:v>
                </c:pt>
                <c:pt idx="31">
                  <c:v>0.90810000000000002</c:v>
                </c:pt>
                <c:pt idx="32">
                  <c:v>0.9264</c:v>
                </c:pt>
                <c:pt idx="33">
                  <c:v>0.94120000000000004</c:v>
                </c:pt>
                <c:pt idx="34">
                  <c:v>0.9597</c:v>
                </c:pt>
                <c:pt idx="35">
                  <c:v>0.97160000000000002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4F-48B0-A553-1D56792FF7ED}"/>
            </c:ext>
          </c:extLst>
        </c:ser>
        <c:ser>
          <c:idx val="0"/>
          <c:order val="3"/>
          <c:tx>
            <c:strRef>
              <c:f>Qualcomm!$CE$33:$CE$36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Qualcomm!$CD$37:$CD$82</c:f>
              <c:numCache>
                <c:formatCode>General</c:formatCode>
                <c:ptCount val="46"/>
              </c:numCache>
            </c:numRef>
          </c:xVal>
          <c:yVal>
            <c:numRef>
              <c:f>Qualcomm!$CE$37:$CE$82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4F-48B0-A553-1D56792FF7ED}"/>
            </c:ext>
          </c:extLst>
        </c:ser>
        <c:ser>
          <c:idx val="3"/>
          <c:order val="4"/>
          <c:tx>
            <c:strRef>
              <c:f>Qualcomm!$CF$33:$CF$36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Qualcomm!$CD$37:$CD$82</c:f>
              <c:numCache>
                <c:formatCode>General</c:formatCode>
                <c:ptCount val="46"/>
              </c:numCache>
            </c:numRef>
          </c:xVal>
          <c:yVal>
            <c:numRef>
              <c:f>Qualcomm!$CF$37:$CF$82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84F-48B0-A553-1D56792FF7ED}"/>
            </c:ext>
          </c:extLst>
        </c:ser>
        <c:ser>
          <c:idx val="5"/>
          <c:order val="5"/>
          <c:tx>
            <c:strRef>
              <c:f>Qualcomm!$CG$33:$CG$36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Qualcomm!$CD$37:$CD$82</c:f>
              <c:numCache>
                <c:formatCode>General</c:formatCode>
                <c:ptCount val="46"/>
              </c:numCache>
            </c:numRef>
          </c:xVal>
          <c:yVal>
            <c:numRef>
              <c:f>Qualcomm!$CG$37:$CG$82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84F-48B0-A553-1D56792FF7ED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84F-48B0-A553-1D56792FF7ED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84F-48B0-A553-1D56792FF7ED}"/>
            </c:ext>
          </c:extLst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84F-48B0-A553-1D56792FF7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012136149748548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cases'!$B$13</c:f>
          <c:strCache>
            <c:ptCount val="1"/>
            <c:pt idx="0">
              <c:v>[8Tx/]4Rx: 4 Layer (type I) – Full Throughput Curves (PMI Follow, PMI Random), 100Hz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1'!$CS$33:$CS$36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1'!$CS$37:$CS$82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2E-3</c:v>
                </c:pt>
                <c:pt idx="3">
                  <c:v>1.37E-2</c:v>
                </c:pt>
                <c:pt idx="4">
                  <c:v>4.6100000000000002E-2</c:v>
                </c:pt>
                <c:pt idx="5">
                  <c:v>9.8900000000000002E-2</c:v>
                </c:pt>
                <c:pt idx="6">
                  <c:v>0.16769999999999999</c:v>
                </c:pt>
                <c:pt idx="7">
                  <c:v>0.2427</c:v>
                </c:pt>
                <c:pt idx="8">
                  <c:v>0.30919999999999997</c:v>
                </c:pt>
                <c:pt idx="9">
                  <c:v>0.36259999999999998</c:v>
                </c:pt>
                <c:pt idx="10">
                  <c:v>0.40500000000000003</c:v>
                </c:pt>
                <c:pt idx="11">
                  <c:v>0.44379999999999997</c:v>
                </c:pt>
                <c:pt idx="12">
                  <c:v>0.48849999999999999</c:v>
                </c:pt>
                <c:pt idx="13">
                  <c:v>0.53910000000000002</c:v>
                </c:pt>
                <c:pt idx="14">
                  <c:v>0.58130000000000004</c:v>
                </c:pt>
                <c:pt idx="15">
                  <c:v>0.62829999999999997</c:v>
                </c:pt>
                <c:pt idx="16">
                  <c:v>0.68220000000000003</c:v>
                </c:pt>
                <c:pt idx="17">
                  <c:v>0.74370000000000003</c:v>
                </c:pt>
                <c:pt idx="18">
                  <c:v>0.79330000000000001</c:v>
                </c:pt>
                <c:pt idx="19">
                  <c:v>0.85189999999999999</c:v>
                </c:pt>
                <c:pt idx="20">
                  <c:v>0.89359999999999995</c:v>
                </c:pt>
                <c:pt idx="21">
                  <c:v>0.93410000000000004</c:v>
                </c:pt>
                <c:pt idx="22">
                  <c:v>0.96509999999999996</c:v>
                </c:pt>
                <c:pt idx="23">
                  <c:v>0.98329999999999995</c:v>
                </c:pt>
                <c:pt idx="24">
                  <c:v>0.98980000000000001</c:v>
                </c:pt>
                <c:pt idx="25">
                  <c:v>0.99370000000000003</c:v>
                </c:pt>
                <c:pt idx="26">
                  <c:v>0.99529999999999996</c:v>
                </c:pt>
                <c:pt idx="27">
                  <c:v>0.99580000000000002</c:v>
                </c:pt>
                <c:pt idx="28">
                  <c:v>0.99529999999999996</c:v>
                </c:pt>
                <c:pt idx="29">
                  <c:v>0.99480000000000002</c:v>
                </c:pt>
                <c:pt idx="30">
                  <c:v>0.99480000000000002</c:v>
                </c:pt>
                <c:pt idx="31">
                  <c:v>0.99570000000000003</c:v>
                </c:pt>
                <c:pt idx="32">
                  <c:v>0.99480000000000002</c:v>
                </c:pt>
                <c:pt idx="33">
                  <c:v>0.99480000000000002</c:v>
                </c:pt>
                <c:pt idx="34">
                  <c:v>0.99529999999999996</c:v>
                </c:pt>
                <c:pt idx="35">
                  <c:v>0.99529999999999996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344-482E-903A-415CDA81E26B}"/>
            </c:ext>
          </c:extLst>
        </c:ser>
        <c:ser>
          <c:idx val="2"/>
          <c:order val="1"/>
          <c:tx>
            <c:strRef>
              <c:f>'Company 1'!$CT$33:$CT$36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1'!$CT$37:$CT$82</c:f>
              <c:numCache>
                <c:formatCode>0.0000</c:formatCode>
                <c:ptCount val="46"/>
                <c:pt idx="0">
                  <c:v>0</c:v>
                </c:pt>
                <c:pt idx="1">
                  <c:v>1.2999999999999999E-3</c:v>
                </c:pt>
                <c:pt idx="2">
                  <c:v>1.11E-2</c:v>
                </c:pt>
                <c:pt idx="3">
                  <c:v>3.9399999999999998E-2</c:v>
                </c:pt>
                <c:pt idx="4">
                  <c:v>0.10050000000000001</c:v>
                </c:pt>
                <c:pt idx="5">
                  <c:v>0.16919999999999999</c:v>
                </c:pt>
                <c:pt idx="6">
                  <c:v>0.2495</c:v>
                </c:pt>
                <c:pt idx="7">
                  <c:v>0.32229999999999998</c:v>
                </c:pt>
                <c:pt idx="8">
                  <c:v>0.37990000000000002</c:v>
                </c:pt>
                <c:pt idx="9">
                  <c:v>0.42070000000000002</c:v>
                </c:pt>
                <c:pt idx="10">
                  <c:v>0.45629999999999998</c:v>
                </c:pt>
                <c:pt idx="11">
                  <c:v>0.49830000000000002</c:v>
                </c:pt>
                <c:pt idx="12">
                  <c:v>0.55259999999999998</c:v>
                </c:pt>
                <c:pt idx="13">
                  <c:v>0.62539999999999996</c:v>
                </c:pt>
                <c:pt idx="14">
                  <c:v>0.69010000000000005</c:v>
                </c:pt>
                <c:pt idx="15">
                  <c:v>0.75080000000000002</c:v>
                </c:pt>
                <c:pt idx="16">
                  <c:v>0.81830000000000003</c:v>
                </c:pt>
                <c:pt idx="17">
                  <c:v>0.89119999999999999</c:v>
                </c:pt>
                <c:pt idx="18">
                  <c:v>0.95409999999999995</c:v>
                </c:pt>
                <c:pt idx="19">
                  <c:v>0.98440000000000005</c:v>
                </c:pt>
                <c:pt idx="20">
                  <c:v>0.99409999999999998</c:v>
                </c:pt>
                <c:pt idx="21">
                  <c:v>0.99780000000000002</c:v>
                </c:pt>
                <c:pt idx="22">
                  <c:v>0.99929999999999997</c:v>
                </c:pt>
                <c:pt idx="23">
                  <c:v>0.99970000000000003</c:v>
                </c:pt>
                <c:pt idx="24">
                  <c:v>0.99980000000000002</c:v>
                </c:pt>
                <c:pt idx="25">
                  <c:v>0.99990000000000001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0.99990000000000001</c:v>
                </c:pt>
                <c:pt idx="29">
                  <c:v>0.99990000000000001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44-482E-903A-415CDA81E26B}"/>
            </c:ext>
          </c:extLst>
        </c:ser>
        <c:ser>
          <c:idx val="4"/>
          <c:order val="2"/>
          <c:tx>
            <c:strRef>
              <c:f>'Company 1'!$CU$33:$CU$36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1'!$CU$37:$CU$82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1E-4</c:v>
                </c:pt>
                <c:pt idx="3">
                  <c:v>4.0000000000000002E-4</c:v>
                </c:pt>
                <c:pt idx="4">
                  <c:v>3.5999999999999999E-3</c:v>
                </c:pt>
                <c:pt idx="5">
                  <c:v>1.21E-2</c:v>
                </c:pt>
                <c:pt idx="6">
                  <c:v>2.8299999999999999E-2</c:v>
                </c:pt>
                <c:pt idx="7">
                  <c:v>0.06</c:v>
                </c:pt>
                <c:pt idx="8">
                  <c:v>0.1021</c:v>
                </c:pt>
                <c:pt idx="9">
                  <c:v>0.1595</c:v>
                </c:pt>
                <c:pt idx="10">
                  <c:v>0.2059</c:v>
                </c:pt>
                <c:pt idx="11">
                  <c:v>0.2586</c:v>
                </c:pt>
                <c:pt idx="12">
                  <c:v>0.30320000000000003</c:v>
                </c:pt>
                <c:pt idx="13">
                  <c:v>0.34989999999999999</c:v>
                </c:pt>
                <c:pt idx="14">
                  <c:v>0.38300000000000001</c:v>
                </c:pt>
                <c:pt idx="15">
                  <c:v>0.41599999999999998</c:v>
                </c:pt>
                <c:pt idx="16">
                  <c:v>0.45500000000000002</c:v>
                </c:pt>
                <c:pt idx="17">
                  <c:v>0.4798</c:v>
                </c:pt>
                <c:pt idx="18">
                  <c:v>0.52270000000000005</c:v>
                </c:pt>
                <c:pt idx="19">
                  <c:v>0.55959999999999999</c:v>
                </c:pt>
                <c:pt idx="20">
                  <c:v>0.59060000000000001</c:v>
                </c:pt>
                <c:pt idx="21">
                  <c:v>0.63080000000000003</c:v>
                </c:pt>
                <c:pt idx="22">
                  <c:v>0.66610000000000003</c:v>
                </c:pt>
                <c:pt idx="23">
                  <c:v>0.70469999999999999</c:v>
                </c:pt>
                <c:pt idx="24">
                  <c:v>0.73809999999999998</c:v>
                </c:pt>
                <c:pt idx="25">
                  <c:v>0.77</c:v>
                </c:pt>
                <c:pt idx="26">
                  <c:v>0.79410000000000003</c:v>
                </c:pt>
                <c:pt idx="27">
                  <c:v>0.81699999999999995</c:v>
                </c:pt>
                <c:pt idx="28">
                  <c:v>0.84470000000000001</c:v>
                </c:pt>
                <c:pt idx="29">
                  <c:v>0.85850000000000004</c:v>
                </c:pt>
                <c:pt idx="30">
                  <c:v>0.87939999999999996</c:v>
                </c:pt>
                <c:pt idx="31">
                  <c:v>0.89610000000000001</c:v>
                </c:pt>
                <c:pt idx="32">
                  <c:v>0.91420000000000001</c:v>
                </c:pt>
                <c:pt idx="33">
                  <c:v>0.92430000000000001</c:v>
                </c:pt>
                <c:pt idx="34">
                  <c:v>0.94550000000000001</c:v>
                </c:pt>
                <c:pt idx="35">
                  <c:v>0.95689999999999997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344-482E-903A-415CDA81E26B}"/>
            </c:ext>
          </c:extLst>
        </c:ser>
        <c:ser>
          <c:idx val="0"/>
          <c:order val="3"/>
          <c:tx>
            <c:strRef>
              <c:f>Qualcomm!$CE$33:$CE$36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Qualcomm!$CD$37:$CD$82</c:f>
              <c:numCache>
                <c:formatCode>General</c:formatCode>
                <c:ptCount val="46"/>
              </c:numCache>
            </c:numRef>
          </c:xVal>
          <c:yVal>
            <c:numRef>
              <c:f>Qualcomm!$CE$37:$CE$82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344-482E-903A-415CDA81E26B}"/>
            </c:ext>
          </c:extLst>
        </c:ser>
        <c:ser>
          <c:idx val="3"/>
          <c:order val="4"/>
          <c:tx>
            <c:strRef>
              <c:f>Qualcomm!$CF$33:$CF$36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Qualcomm!$CD$37:$CD$82</c:f>
              <c:numCache>
                <c:formatCode>General</c:formatCode>
                <c:ptCount val="46"/>
              </c:numCache>
            </c:numRef>
          </c:xVal>
          <c:yVal>
            <c:numRef>
              <c:f>Qualcomm!$CF$37:$CF$82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344-482E-903A-415CDA81E26B}"/>
            </c:ext>
          </c:extLst>
        </c:ser>
        <c:ser>
          <c:idx val="5"/>
          <c:order val="5"/>
          <c:tx>
            <c:strRef>
              <c:f>Qualcomm!$CG$33:$CG$36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Qualcomm!$CD$37:$CD$82</c:f>
              <c:numCache>
                <c:formatCode>General</c:formatCode>
                <c:ptCount val="46"/>
              </c:numCache>
            </c:numRef>
          </c:xVal>
          <c:yVal>
            <c:numRef>
              <c:f>Qualcomm!$CG$37:$CG$82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344-482E-903A-415CDA81E26B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344-482E-903A-415CDA81E26B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344-482E-903A-415CDA81E26B}"/>
            </c:ext>
          </c:extLst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344-482E-903A-415CDA81E2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012136149748548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1'!$DI$33:$DI$36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1'!$DI$37:$DI$82</c:f>
              <c:numCache>
                <c:formatCode>0.0000</c:formatCode>
                <c:ptCount val="46"/>
                <c:pt idx="0">
                  <c:v>0.28749999999999998</c:v>
                </c:pt>
                <c:pt idx="1">
                  <c:v>0.3644</c:v>
                </c:pt>
                <c:pt idx="2">
                  <c:v>0.438</c:v>
                </c:pt>
                <c:pt idx="3">
                  <c:v>0.49959999999999999</c:v>
                </c:pt>
                <c:pt idx="4">
                  <c:v>0.57999999999999996</c:v>
                </c:pt>
                <c:pt idx="5">
                  <c:v>0.70979999999999999</c:v>
                </c:pt>
                <c:pt idx="6">
                  <c:v>0.82499999999999996</c:v>
                </c:pt>
                <c:pt idx="7">
                  <c:v>0.88939999999999997</c:v>
                </c:pt>
                <c:pt idx="8">
                  <c:v>0.95379999999999998</c:v>
                </c:pt>
                <c:pt idx="9">
                  <c:v>0.99219999999999997</c:v>
                </c:pt>
                <c:pt idx="10">
                  <c:v>0.99929999999999997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347-4412-98D3-70E13BAFA0EC}"/>
            </c:ext>
          </c:extLst>
        </c:ser>
        <c:ser>
          <c:idx val="2"/>
          <c:order val="1"/>
          <c:tx>
            <c:strRef>
              <c:f>'Company 1'!$DJ$33:$DJ$36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1'!$DJ$37:$DJ$82</c:f>
              <c:numCache>
                <c:formatCode>0.0000</c:formatCode>
                <c:ptCount val="46"/>
                <c:pt idx="0">
                  <c:v>0.27160000000000001</c:v>
                </c:pt>
                <c:pt idx="1">
                  <c:v>0.35699999999999998</c:v>
                </c:pt>
                <c:pt idx="2">
                  <c:v>0.4355</c:v>
                </c:pt>
                <c:pt idx="3">
                  <c:v>0.50049999999999994</c:v>
                </c:pt>
                <c:pt idx="4">
                  <c:v>0.57989999999999997</c:v>
                </c:pt>
                <c:pt idx="5">
                  <c:v>0.71899999999999997</c:v>
                </c:pt>
                <c:pt idx="6">
                  <c:v>0.85419999999999996</c:v>
                </c:pt>
                <c:pt idx="7">
                  <c:v>0.92279999999999995</c:v>
                </c:pt>
                <c:pt idx="8">
                  <c:v>0.95989999999999998</c:v>
                </c:pt>
                <c:pt idx="9">
                  <c:v>0.99960000000000004</c:v>
                </c:pt>
                <c:pt idx="10">
                  <c:v>0.99960000000000004</c:v>
                </c:pt>
                <c:pt idx="11">
                  <c:v>0.99970000000000003</c:v>
                </c:pt>
                <c:pt idx="12">
                  <c:v>0.99980000000000002</c:v>
                </c:pt>
                <c:pt idx="13">
                  <c:v>0.99980000000000002</c:v>
                </c:pt>
                <c:pt idx="14">
                  <c:v>0.99990000000000001</c:v>
                </c:pt>
                <c:pt idx="15">
                  <c:v>0.99990000000000001</c:v>
                </c:pt>
                <c:pt idx="16">
                  <c:v>0.99990000000000001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347-4412-98D3-70E13BAFA0EC}"/>
            </c:ext>
          </c:extLst>
        </c:ser>
        <c:ser>
          <c:idx val="4"/>
          <c:order val="2"/>
          <c:tx>
            <c:strRef>
              <c:f>'Company 1'!$DK$33:$DK$36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1'!$DH$37:$DH$82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1'!$DK$37:$DK$82</c:f>
              <c:numCache>
                <c:formatCode>0.0000</c:formatCode>
                <c:ptCount val="46"/>
                <c:pt idx="0">
                  <c:v>1.6799999999999999E-2</c:v>
                </c:pt>
                <c:pt idx="1">
                  <c:v>4.4600000000000001E-2</c:v>
                </c:pt>
                <c:pt idx="2">
                  <c:v>8.8200000000000001E-2</c:v>
                </c:pt>
                <c:pt idx="3">
                  <c:v>0.1467</c:v>
                </c:pt>
                <c:pt idx="4">
                  <c:v>0.20979999999999999</c:v>
                </c:pt>
                <c:pt idx="5">
                  <c:v>0.2697</c:v>
                </c:pt>
                <c:pt idx="6">
                  <c:v>0.33489999999999998</c:v>
                </c:pt>
                <c:pt idx="7">
                  <c:v>0.39300000000000002</c:v>
                </c:pt>
                <c:pt idx="8">
                  <c:v>0.45129999999999998</c:v>
                </c:pt>
                <c:pt idx="9">
                  <c:v>0.49890000000000001</c:v>
                </c:pt>
                <c:pt idx="10">
                  <c:v>0.55189999999999995</c:v>
                </c:pt>
                <c:pt idx="11">
                  <c:v>0.60570000000000002</c:v>
                </c:pt>
                <c:pt idx="12">
                  <c:v>0.66320000000000001</c:v>
                </c:pt>
                <c:pt idx="13">
                  <c:v>0.71750000000000003</c:v>
                </c:pt>
                <c:pt idx="14">
                  <c:v>0.78349999999999997</c:v>
                </c:pt>
                <c:pt idx="15">
                  <c:v>0.82679999999999998</c:v>
                </c:pt>
                <c:pt idx="16">
                  <c:v>0.86970000000000003</c:v>
                </c:pt>
                <c:pt idx="17">
                  <c:v>0.90129999999999999</c:v>
                </c:pt>
                <c:pt idx="18">
                  <c:v>0.92169999999999996</c:v>
                </c:pt>
                <c:pt idx="19">
                  <c:v>0.94489999999999996</c:v>
                </c:pt>
                <c:pt idx="20">
                  <c:v>0.96319999999999995</c:v>
                </c:pt>
                <c:pt idx="21">
                  <c:v>0.9788</c:v>
                </c:pt>
                <c:pt idx="22">
                  <c:v>0.99170000000000003</c:v>
                </c:pt>
                <c:pt idx="23">
                  <c:v>0.99780000000000002</c:v>
                </c:pt>
                <c:pt idx="24">
                  <c:v>0.999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347-4412-98D3-70E13BAFA0EC}"/>
            </c:ext>
          </c:extLst>
        </c:ser>
        <c:ser>
          <c:idx val="0"/>
          <c:order val="3"/>
          <c:tx>
            <c:strRef>
              <c:f>Qualcomm!$DI$33:$DI$36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Qualcomm!$DH$37:$DH$82</c:f>
              <c:numCache>
                <c:formatCode>General</c:formatCode>
                <c:ptCount val="46"/>
              </c:numCache>
            </c:numRef>
          </c:xVal>
          <c:yVal>
            <c:numRef>
              <c:f>Qualcomm!$DI$37:$DI$82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347-4412-98D3-70E13BAFA0EC}"/>
            </c:ext>
          </c:extLst>
        </c:ser>
        <c:ser>
          <c:idx val="3"/>
          <c:order val="4"/>
          <c:tx>
            <c:strRef>
              <c:f>Qualcomm!$DJ$33:$DJ$36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Qualcomm!$DH$37:$DH$82</c:f>
              <c:numCache>
                <c:formatCode>General</c:formatCode>
                <c:ptCount val="46"/>
              </c:numCache>
            </c:numRef>
          </c:xVal>
          <c:yVal>
            <c:numRef>
              <c:f>Qualcomm!$DJ$37:$DJ$82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347-4412-98D3-70E13BAFA0EC}"/>
            </c:ext>
          </c:extLst>
        </c:ser>
        <c:ser>
          <c:idx val="5"/>
          <c:order val="5"/>
          <c:tx>
            <c:strRef>
              <c:f>Qualcomm!$DK$33:$DK$36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Qualcomm!$DH$37:$DH$82</c:f>
              <c:numCache>
                <c:formatCode>General</c:formatCode>
                <c:ptCount val="46"/>
              </c:numCache>
            </c:numRef>
          </c:xVal>
          <c:yVal>
            <c:numRef>
              <c:f>Qualcomm!$DK$37:$DK$82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347-4412-98D3-70E13BAFA0EC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347-4412-98D3-70E13BAFA0EC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347-4412-98D3-70E13BAFA0EC}"/>
            </c:ext>
          </c:extLst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347-4412-98D3-70E13BAFA0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995061904750176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cases'!$B$15</c:f>
          <c:strCache>
            <c:ptCount val="1"/>
            <c:pt idx="0">
              <c:v>4Rx: 2 Layer (type I) – Full Throughput Curves (PMI Follow, PMI Random), 100Hz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1'!$DX$33:$DX$36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eType 2</c:v>
                </c:pt>
                <c:pt idx="3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1'!$DX$37:$DX$82</c:f>
              <c:numCache>
                <c:formatCode>0.0000</c:formatCode>
                <c:ptCount val="46"/>
                <c:pt idx="0">
                  <c:v>0.2349</c:v>
                </c:pt>
                <c:pt idx="1">
                  <c:v>0.3236</c:v>
                </c:pt>
                <c:pt idx="2">
                  <c:v>0.39739999999999998</c:v>
                </c:pt>
                <c:pt idx="3">
                  <c:v>0.46</c:v>
                </c:pt>
                <c:pt idx="4">
                  <c:v>0.51229999999999998</c:v>
                </c:pt>
                <c:pt idx="5">
                  <c:v>0.58479999999999999</c:v>
                </c:pt>
                <c:pt idx="6">
                  <c:v>0.69520000000000004</c:v>
                </c:pt>
                <c:pt idx="7">
                  <c:v>0.80840000000000001</c:v>
                </c:pt>
                <c:pt idx="8">
                  <c:v>0.9022</c:v>
                </c:pt>
                <c:pt idx="9">
                  <c:v>0.96940000000000004</c:v>
                </c:pt>
                <c:pt idx="10">
                  <c:v>0.99450000000000005</c:v>
                </c:pt>
                <c:pt idx="11">
                  <c:v>0.99960000000000004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264-4E7D-A3BA-FA6C6A6B822B}"/>
            </c:ext>
          </c:extLst>
        </c:ser>
        <c:ser>
          <c:idx val="2"/>
          <c:order val="1"/>
          <c:tx>
            <c:strRef>
              <c:f>'Company 1'!$DY$33:$DY$36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1'!$DY$37:$DY$82</c:f>
              <c:numCache>
                <c:formatCode>0.0000</c:formatCode>
                <c:ptCount val="46"/>
                <c:pt idx="0">
                  <c:v>0.24129999999999999</c:v>
                </c:pt>
                <c:pt idx="1">
                  <c:v>0.32990000000000003</c:v>
                </c:pt>
                <c:pt idx="2">
                  <c:v>0.41</c:v>
                </c:pt>
                <c:pt idx="3">
                  <c:v>0.47149999999999997</c:v>
                </c:pt>
                <c:pt idx="4">
                  <c:v>0.52649999999999997</c:v>
                </c:pt>
                <c:pt idx="5">
                  <c:v>0.61060000000000003</c:v>
                </c:pt>
                <c:pt idx="6">
                  <c:v>0.754</c:v>
                </c:pt>
                <c:pt idx="7">
                  <c:v>0.88290000000000002</c:v>
                </c:pt>
                <c:pt idx="8">
                  <c:v>0.96230000000000004</c:v>
                </c:pt>
                <c:pt idx="9">
                  <c:v>0.99439999999999995</c:v>
                </c:pt>
                <c:pt idx="10">
                  <c:v>0.99919999999999998</c:v>
                </c:pt>
                <c:pt idx="11">
                  <c:v>0.99970000000000003</c:v>
                </c:pt>
                <c:pt idx="12">
                  <c:v>0.99980000000000002</c:v>
                </c:pt>
                <c:pt idx="13">
                  <c:v>0.99980000000000002</c:v>
                </c:pt>
                <c:pt idx="14">
                  <c:v>0.99990000000000001</c:v>
                </c:pt>
                <c:pt idx="15">
                  <c:v>0.99990000000000001</c:v>
                </c:pt>
                <c:pt idx="16">
                  <c:v>0.99990000000000001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264-4E7D-A3BA-FA6C6A6B822B}"/>
            </c:ext>
          </c:extLst>
        </c:ser>
        <c:ser>
          <c:idx val="4"/>
          <c:order val="2"/>
          <c:tx>
            <c:strRef>
              <c:f>'Company 1'!$DZ$33:$DZ$36</c:f>
              <c:strCache>
                <c:ptCount val="4"/>
                <c:pt idx="0">
                  <c:v>Nokia 901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1'!$DZ$37:$DZ$82</c:f>
              <c:numCache>
                <c:formatCode>0.0000</c:formatCode>
                <c:ptCount val="46"/>
                <c:pt idx="0">
                  <c:v>6.7000000000000002E-3</c:v>
                </c:pt>
                <c:pt idx="1">
                  <c:v>2.6200000000000001E-2</c:v>
                </c:pt>
                <c:pt idx="2">
                  <c:v>5.9200000000000003E-2</c:v>
                </c:pt>
                <c:pt idx="3">
                  <c:v>0.1085</c:v>
                </c:pt>
                <c:pt idx="4">
                  <c:v>0.17499999999999999</c:v>
                </c:pt>
                <c:pt idx="5">
                  <c:v>0.24279999999999999</c:v>
                </c:pt>
                <c:pt idx="6">
                  <c:v>0.30399999999999999</c:v>
                </c:pt>
                <c:pt idx="7">
                  <c:v>0.36309999999999998</c:v>
                </c:pt>
                <c:pt idx="8">
                  <c:v>0.42130000000000001</c:v>
                </c:pt>
                <c:pt idx="9">
                  <c:v>0.47320000000000001</c:v>
                </c:pt>
                <c:pt idx="10">
                  <c:v>0.52580000000000005</c:v>
                </c:pt>
                <c:pt idx="11">
                  <c:v>0.58009999999999995</c:v>
                </c:pt>
                <c:pt idx="12">
                  <c:v>0.6361</c:v>
                </c:pt>
                <c:pt idx="13">
                  <c:v>0.69579999999999997</c:v>
                </c:pt>
                <c:pt idx="14">
                  <c:v>0.75219999999999998</c:v>
                </c:pt>
                <c:pt idx="15">
                  <c:v>0.80430000000000001</c:v>
                </c:pt>
                <c:pt idx="16">
                  <c:v>0.84260000000000002</c:v>
                </c:pt>
                <c:pt idx="17">
                  <c:v>0.88370000000000004</c:v>
                </c:pt>
                <c:pt idx="18">
                  <c:v>0.91359999999999997</c:v>
                </c:pt>
                <c:pt idx="19">
                  <c:v>0.94569999999999999</c:v>
                </c:pt>
                <c:pt idx="20">
                  <c:v>0.95960000000000001</c:v>
                </c:pt>
                <c:pt idx="21">
                  <c:v>0.97899999999999998</c:v>
                </c:pt>
                <c:pt idx="22">
                  <c:v>0.98599999999999999</c:v>
                </c:pt>
                <c:pt idx="23">
                  <c:v>0.99250000000000005</c:v>
                </c:pt>
                <c:pt idx="24">
                  <c:v>0.99729999999999996</c:v>
                </c:pt>
                <c:pt idx="25">
                  <c:v>0.99939999999999996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264-4E7D-A3BA-FA6C6A6B822B}"/>
            </c:ext>
          </c:extLst>
        </c:ser>
        <c:ser>
          <c:idx val="0"/>
          <c:order val="3"/>
          <c:tx>
            <c:strRef>
              <c:f>Qualcomm!$DX$33:$DX$36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</c:numCache>
            </c:numRef>
          </c:xVal>
          <c:yVal>
            <c:numRef>
              <c:f>Qualcomm!$DX$37:$DX$82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264-4E7D-A3BA-FA6C6A6B822B}"/>
            </c:ext>
          </c:extLst>
        </c:ser>
        <c:ser>
          <c:idx val="3"/>
          <c:order val="4"/>
          <c:tx>
            <c:strRef>
              <c:f>Qualcomm!$DY$33:$DY$36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</c:numCache>
            </c:numRef>
          </c:xVal>
          <c:yVal>
            <c:numRef>
              <c:f>Qualcomm!$DY$37:$DY$82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264-4E7D-A3BA-FA6C6A6B822B}"/>
            </c:ext>
          </c:extLst>
        </c:ser>
        <c:ser>
          <c:idx val="5"/>
          <c:order val="5"/>
          <c:tx>
            <c:strRef>
              <c:f>Qualcomm!$DZ$33:$DZ$36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</c:numCache>
            </c:numRef>
          </c:xVal>
          <c:yVal>
            <c:numRef>
              <c:f>Qualcomm!$DZ$37:$DZ$82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264-4E7D-A3BA-FA6C6A6B822B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264-4E7D-A3BA-FA6C6A6B822B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264-4E7D-A3BA-FA6C6A6B822B}"/>
            </c:ext>
          </c:extLst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264-4E7D-A3BA-FA6C6A6B82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995061904750176"/>
          <c:h val="0.3981377440650902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2.9999999999999997E-4</c:v>
                </c:pt>
                <c:pt idx="8">
                  <c:v>5.7000000000000002E-3</c:v>
                </c:pt>
                <c:pt idx="9">
                  <c:v>3.1E-2</c:v>
                </c:pt>
                <c:pt idx="10">
                  <c:v>8.2900000000000001E-2</c:v>
                </c:pt>
                <c:pt idx="11">
                  <c:v>0.13869999999999999</c:v>
                </c:pt>
                <c:pt idx="12">
                  <c:v>0.18940000000000001</c:v>
                </c:pt>
                <c:pt idx="13">
                  <c:v>0.24099999999999999</c:v>
                </c:pt>
                <c:pt idx="14">
                  <c:v>0.29759999999999998</c:v>
                </c:pt>
                <c:pt idx="15">
                  <c:v>0.34739999999999999</c:v>
                </c:pt>
                <c:pt idx="16">
                  <c:v>0.38540000000000002</c:v>
                </c:pt>
                <c:pt idx="17">
                  <c:v>0.41649999999999998</c:v>
                </c:pt>
                <c:pt idx="18">
                  <c:v>0.44230000000000003</c:v>
                </c:pt>
                <c:pt idx="19">
                  <c:v>0.46779999999999999</c:v>
                </c:pt>
                <c:pt idx="20">
                  <c:v>0.48920000000000002</c:v>
                </c:pt>
                <c:pt idx="21">
                  <c:v>0.51539999999999997</c:v>
                </c:pt>
                <c:pt idx="22">
                  <c:v>0.54800000000000004</c:v>
                </c:pt>
                <c:pt idx="23">
                  <c:v>0.59040000000000004</c:v>
                </c:pt>
                <c:pt idx="24">
                  <c:v>0.64170000000000005</c:v>
                </c:pt>
                <c:pt idx="25">
                  <c:v>0.6956</c:v>
                </c:pt>
                <c:pt idx="26">
                  <c:v>0.75729999999999997</c:v>
                </c:pt>
                <c:pt idx="27">
                  <c:v>0.81950000000000001</c:v>
                </c:pt>
                <c:pt idx="28">
                  <c:v>0.87829999999999997</c:v>
                </c:pt>
                <c:pt idx="29">
                  <c:v>0.92459999999999998</c:v>
                </c:pt>
                <c:pt idx="30">
                  <c:v>0.96030000000000004</c:v>
                </c:pt>
                <c:pt idx="31">
                  <c:v>0.97940000000000005</c:v>
                </c:pt>
                <c:pt idx="32">
                  <c:v>0.98960000000000004</c:v>
                </c:pt>
                <c:pt idx="33">
                  <c:v>0.99509999999999998</c:v>
                </c:pt>
                <c:pt idx="34">
                  <c:v>0.99819999999999998</c:v>
                </c:pt>
                <c:pt idx="35">
                  <c:v>0.99890000000000001</c:v>
                </c:pt>
                <c:pt idx="36">
                  <c:v>0.99960000000000004</c:v>
                </c:pt>
                <c:pt idx="37">
                  <c:v>0.99960000000000004</c:v>
                </c:pt>
                <c:pt idx="38">
                  <c:v>0.99950000000000006</c:v>
                </c:pt>
                <c:pt idx="39">
                  <c:v>0.99919999999999998</c:v>
                </c:pt>
                <c:pt idx="40">
                  <c:v>0.99990000000000001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FD8-4D72-B3C5-5CAF7717D9FC}"/>
            </c:ext>
          </c:extLst>
        </c:ser>
        <c:ser>
          <c:idx val="2"/>
          <c:order val="1"/>
          <c:tx>
            <c:strRef>
              <c:f>'Company 1'!$D$34:$D$36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1E-3</c:v>
                </c:pt>
                <c:pt idx="9">
                  <c:v>6.1000000000000004E-3</c:v>
                </c:pt>
                <c:pt idx="10">
                  <c:v>2.1499999999999998E-2</c:v>
                </c:pt>
                <c:pt idx="11">
                  <c:v>5.5500000000000001E-2</c:v>
                </c:pt>
                <c:pt idx="12">
                  <c:v>0.10580000000000001</c:v>
                </c:pt>
                <c:pt idx="13">
                  <c:v>0.15959999999999999</c:v>
                </c:pt>
                <c:pt idx="14">
                  <c:v>0.20810000000000001</c:v>
                </c:pt>
                <c:pt idx="15">
                  <c:v>0.2515</c:v>
                </c:pt>
                <c:pt idx="16">
                  <c:v>0.28889999999999999</c:v>
                </c:pt>
                <c:pt idx="17">
                  <c:v>0.3165</c:v>
                </c:pt>
                <c:pt idx="18">
                  <c:v>0.34329999999999999</c:v>
                </c:pt>
                <c:pt idx="19">
                  <c:v>0.36559999999999998</c:v>
                </c:pt>
                <c:pt idx="20">
                  <c:v>0.3896</c:v>
                </c:pt>
                <c:pt idx="21">
                  <c:v>0.4118</c:v>
                </c:pt>
                <c:pt idx="22">
                  <c:v>0.43459999999999999</c:v>
                </c:pt>
                <c:pt idx="23">
                  <c:v>0.45369999999999999</c:v>
                </c:pt>
                <c:pt idx="24">
                  <c:v>0.46929999999999999</c:v>
                </c:pt>
                <c:pt idx="25">
                  <c:v>0.48120000000000002</c:v>
                </c:pt>
                <c:pt idx="26">
                  <c:v>0.49120000000000003</c:v>
                </c:pt>
                <c:pt idx="27">
                  <c:v>0.49559999999999998</c:v>
                </c:pt>
                <c:pt idx="28">
                  <c:v>0.49959999999999999</c:v>
                </c:pt>
                <c:pt idx="29">
                  <c:v>0.50329999999999997</c:v>
                </c:pt>
                <c:pt idx="30">
                  <c:v>0.50819999999999999</c:v>
                </c:pt>
                <c:pt idx="31">
                  <c:v>0.51849999999999996</c:v>
                </c:pt>
                <c:pt idx="32">
                  <c:v>0.53769999999999996</c:v>
                </c:pt>
                <c:pt idx="33">
                  <c:v>0.57289999999999996</c:v>
                </c:pt>
                <c:pt idx="34">
                  <c:v>0.63200000000000001</c:v>
                </c:pt>
                <c:pt idx="35">
                  <c:v>0.72070000000000001</c:v>
                </c:pt>
                <c:pt idx="36">
                  <c:v>0.81479999999999997</c:v>
                </c:pt>
                <c:pt idx="37">
                  <c:v>0.90069999999999995</c:v>
                </c:pt>
                <c:pt idx="38">
                  <c:v>0.95179999999999998</c:v>
                </c:pt>
                <c:pt idx="39">
                  <c:v>0.97460000000000002</c:v>
                </c:pt>
                <c:pt idx="40">
                  <c:v>0.98950000000000005</c:v>
                </c:pt>
                <c:pt idx="41">
                  <c:v>0.99480000000000002</c:v>
                </c:pt>
                <c:pt idx="42">
                  <c:v>0.99829999999999997</c:v>
                </c:pt>
                <c:pt idx="43">
                  <c:v>0.99990000000000001</c:v>
                </c:pt>
                <c:pt idx="44">
                  <c:v>0.99990000000000001</c:v>
                </c:pt>
                <c:pt idx="45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FD8-4D72-B3C5-5CAF7717D9FC}"/>
            </c:ext>
          </c:extLst>
        </c:ser>
        <c:ser>
          <c:idx val="4"/>
          <c:order val="4"/>
          <c:tx>
            <c:strRef>
              <c:f>'Company 1'!$G$34:$G$36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65B-4BF0-9B73-F072511F24C6}"/>
            </c:ext>
          </c:extLst>
        </c:ser>
        <c:ser>
          <c:idx val="5"/>
          <c:order val="5"/>
          <c:tx>
            <c:strRef>
              <c:f>'Company 1'!$H$34:$H$36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65B-4BF0-9B73-F072511F24C6}"/>
            </c:ext>
          </c:extLst>
        </c:ser>
        <c:ser>
          <c:idx val="8"/>
          <c:order val="8"/>
          <c:tx>
            <c:strRef>
              <c:f>'Company 1'!$K$34:$K$36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1'!$K$37:$K$82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65B-4BF0-9B73-F072511F24C6}"/>
            </c:ext>
          </c:extLst>
        </c:ser>
        <c:ser>
          <c:idx val="9"/>
          <c:order val="9"/>
          <c:tx>
            <c:strRef>
              <c:f>'Company 1'!$L$34:$L$36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1'!$L$37:$L$82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65B-4BF0-9B73-F072511F24C6}"/>
            </c:ext>
          </c:extLst>
        </c:ser>
        <c:ser>
          <c:idx val="12"/>
          <c:order val="12"/>
          <c:tx>
            <c:strRef>
              <c:f>'Company 1'!$O$34:$O$36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1'!$O$37:$O$82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65B-4BF0-9B73-F072511F24C6}"/>
            </c:ext>
          </c:extLst>
        </c:ser>
        <c:ser>
          <c:idx val="13"/>
          <c:order val="13"/>
          <c:tx>
            <c:strRef>
              <c:f>'Company 1'!$P$34:$P$36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1'!$P$37:$P$82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65B-4BF0-9B73-F072511F2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1'!$E$34:$E$36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 (1,0,0)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1'!$E$37:$E$82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0.28739999999999999</c:v>
                      </c:pt>
                      <c:pt idx="6">
                        <c:v>0.3579</c:v>
                      </c:pt>
                      <c:pt idx="7">
                        <c:v>0.43130000000000002</c:v>
                      </c:pt>
                      <c:pt idx="8">
                        <c:v>0.46110000000000001</c:v>
                      </c:pt>
                      <c:pt idx="9">
                        <c:v>0.49399999999999999</c:v>
                      </c:pt>
                      <c:pt idx="10">
                        <c:v>0.59019999999999995</c:v>
                      </c:pt>
                      <c:pt idx="11">
                        <c:v>0.73409999999999997</c:v>
                      </c:pt>
                      <c:pt idx="12">
                        <c:v>0.80879999999999996</c:v>
                      </c:pt>
                      <c:pt idx="13">
                        <c:v>0.88029999999999997</c:v>
                      </c:pt>
                      <c:pt idx="14">
                        <c:v>0.94110000000000005</c:v>
                      </c:pt>
                      <c:pt idx="15">
                        <c:v>0.97750000000000004</c:v>
                      </c:pt>
                      <c:pt idx="16">
                        <c:v>0.99990000000000001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365B-4BF0-9B73-F072511F24C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 (1,0,0)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1'!$F$37:$F$82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1.6999999999999999E-3</c:v>
                      </c:pt>
                      <c:pt idx="25">
                        <c:v>1.09E-2</c:v>
                      </c:pt>
                      <c:pt idx="26">
                        <c:v>3.8399999999999997E-2</c:v>
                      </c:pt>
                      <c:pt idx="27">
                        <c:v>9.3700000000000006E-2</c:v>
                      </c:pt>
                      <c:pt idx="28">
                        <c:v>0.1603</c:v>
                      </c:pt>
                      <c:pt idx="29">
                        <c:v>0.23180000000000001</c:v>
                      </c:pt>
                      <c:pt idx="30">
                        <c:v>0.28449999999999998</c:v>
                      </c:pt>
                      <c:pt idx="31">
                        <c:v>0.32490000000000002</c:v>
                      </c:pt>
                      <c:pt idx="32">
                        <c:v>0.36520000000000002</c:v>
                      </c:pt>
                      <c:pt idx="33">
                        <c:v>0.40910000000000002</c:v>
                      </c:pt>
                      <c:pt idx="34">
                        <c:v>0.45269999999999999</c:v>
                      </c:pt>
                      <c:pt idx="35">
                        <c:v>0.47970000000000002</c:v>
                      </c:pt>
                      <c:pt idx="36">
                        <c:v>0.49180000000000001</c:v>
                      </c:pt>
                      <c:pt idx="37">
                        <c:v>0.49630000000000002</c:v>
                      </c:pt>
                      <c:pt idx="38">
                        <c:v>0.503</c:v>
                      </c:pt>
                      <c:pt idx="39">
                        <c:v>0.5423</c:v>
                      </c:pt>
                      <c:pt idx="40">
                        <c:v>0.66259999999999997</c:v>
                      </c:pt>
                      <c:pt idx="41">
                        <c:v>0.79920000000000002</c:v>
                      </c:pt>
                      <c:pt idx="42">
                        <c:v>0.90190000000000003</c:v>
                      </c:pt>
                      <c:pt idx="43">
                        <c:v>0.94179999999999997</c:v>
                      </c:pt>
                      <c:pt idx="44">
                        <c:v>0.9526</c:v>
                      </c:pt>
                      <c:pt idx="45">
                        <c:v>0.96950000000000003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365B-4BF0-9B73-F072511F24C6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1'!$I$34:$I$36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1'!$I$37:$I$82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365B-4BF0-9B73-F072511F24C6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1'!$J$34:$J$36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1'!$J$37:$J$82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365B-4BF0-9B73-F072511F24C6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1'!$M$34:$M$36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1'!$M$37:$M$82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365B-4BF0-9B73-F072511F24C6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1'!$N$34:$N$36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1'!$N$37:$N$82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365B-4BF0-9B73-F072511F24C6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1'!$Q$34:$Q$36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1'!$Q$37:$Q$82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365B-4BF0-9B73-F072511F24C6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1'!$R$34:$R$36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1'!$R$37:$R$82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365B-4BF0-9B73-F072511F24C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1'!$CE$37:$CE$82</c:f>
              <c:numCache>
                <c:formatCode>0.0000</c:formatCode>
                <c:ptCount val="46"/>
                <c:pt idx="0">
                  <c:v>0</c:v>
                </c:pt>
                <c:pt idx="1">
                  <c:v>4.0000000000000002E-4</c:v>
                </c:pt>
                <c:pt idx="2">
                  <c:v>1.15E-2</c:v>
                </c:pt>
                <c:pt idx="3">
                  <c:v>4.4900000000000002E-2</c:v>
                </c:pt>
                <c:pt idx="4">
                  <c:v>0.1018</c:v>
                </c:pt>
                <c:pt idx="5">
                  <c:v>0.1686</c:v>
                </c:pt>
                <c:pt idx="6">
                  <c:v>0.23250000000000001</c:v>
                </c:pt>
                <c:pt idx="7">
                  <c:v>0.30009999999999998</c:v>
                </c:pt>
                <c:pt idx="8">
                  <c:v>0.36259999999999998</c:v>
                </c:pt>
                <c:pt idx="9">
                  <c:v>0.4022</c:v>
                </c:pt>
                <c:pt idx="10">
                  <c:v>0.43959999999999999</c:v>
                </c:pt>
                <c:pt idx="11">
                  <c:v>0.4778</c:v>
                </c:pt>
                <c:pt idx="12">
                  <c:v>0.54669999999999996</c:v>
                </c:pt>
                <c:pt idx="13">
                  <c:v>0.61539999999999995</c:v>
                </c:pt>
                <c:pt idx="14">
                  <c:v>0.67449999999999999</c:v>
                </c:pt>
                <c:pt idx="15">
                  <c:v>0.7389</c:v>
                </c:pt>
                <c:pt idx="16">
                  <c:v>0.81299999999999994</c:v>
                </c:pt>
                <c:pt idx="17">
                  <c:v>0.86829999999999996</c:v>
                </c:pt>
                <c:pt idx="18">
                  <c:v>0.90080000000000005</c:v>
                </c:pt>
                <c:pt idx="19">
                  <c:v>0.92469999999999997</c:v>
                </c:pt>
                <c:pt idx="20">
                  <c:v>0.9556</c:v>
                </c:pt>
                <c:pt idx="21">
                  <c:v>0.97819999999999996</c:v>
                </c:pt>
                <c:pt idx="22">
                  <c:v>0.99270000000000003</c:v>
                </c:pt>
                <c:pt idx="23">
                  <c:v>0.99570000000000003</c:v>
                </c:pt>
                <c:pt idx="24">
                  <c:v>0.99909999999999999</c:v>
                </c:pt>
                <c:pt idx="25">
                  <c:v>0.99919999999999998</c:v>
                </c:pt>
                <c:pt idx="26">
                  <c:v>0.99919999999999998</c:v>
                </c:pt>
                <c:pt idx="27">
                  <c:v>0.99919999999999998</c:v>
                </c:pt>
                <c:pt idx="28">
                  <c:v>0.99919999999999998</c:v>
                </c:pt>
                <c:pt idx="29">
                  <c:v>0.99939999999999996</c:v>
                </c:pt>
                <c:pt idx="30">
                  <c:v>0.99939999999999996</c:v>
                </c:pt>
                <c:pt idx="31">
                  <c:v>0.99939999999999996</c:v>
                </c:pt>
                <c:pt idx="32">
                  <c:v>0.99880000000000002</c:v>
                </c:pt>
                <c:pt idx="33">
                  <c:v>0.999</c:v>
                </c:pt>
                <c:pt idx="34">
                  <c:v>0.999</c:v>
                </c:pt>
                <c:pt idx="35">
                  <c:v>0.999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A7-493A-8DD4-C94E4B3045E7}"/>
            </c:ext>
          </c:extLst>
        </c:ser>
        <c:ser>
          <c:idx val="0"/>
          <c:order val="1"/>
          <c:tx>
            <c:strRef>
              <c:f>'Company 1'!$CF$34:$CF$36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1'!$CF$37:$CF$82</c:f>
              <c:numCache>
                <c:formatCode>0.0000</c:formatCode>
                <c:ptCount val="46"/>
                <c:pt idx="0">
                  <c:v>0</c:v>
                </c:pt>
                <c:pt idx="1">
                  <c:v>3.3E-3</c:v>
                </c:pt>
                <c:pt idx="2">
                  <c:v>2.81E-2</c:v>
                </c:pt>
                <c:pt idx="3">
                  <c:v>8.5599999999999996E-2</c:v>
                </c:pt>
                <c:pt idx="4">
                  <c:v>0.15670000000000001</c:v>
                </c:pt>
                <c:pt idx="5">
                  <c:v>0.21879999999999999</c:v>
                </c:pt>
                <c:pt idx="6">
                  <c:v>0.28220000000000001</c:v>
                </c:pt>
                <c:pt idx="7">
                  <c:v>0.35099999999999998</c:v>
                </c:pt>
                <c:pt idx="8">
                  <c:v>0.41070000000000001</c:v>
                </c:pt>
                <c:pt idx="9">
                  <c:v>0.44590000000000002</c:v>
                </c:pt>
                <c:pt idx="10">
                  <c:v>0.4738</c:v>
                </c:pt>
                <c:pt idx="11">
                  <c:v>0.51080000000000003</c:v>
                </c:pt>
                <c:pt idx="12">
                  <c:v>0.58950000000000002</c:v>
                </c:pt>
                <c:pt idx="13">
                  <c:v>0.70169999999999999</c:v>
                </c:pt>
                <c:pt idx="14">
                  <c:v>0.7712</c:v>
                </c:pt>
                <c:pt idx="15">
                  <c:v>0.84019999999999995</c:v>
                </c:pt>
                <c:pt idx="16">
                  <c:v>0.90249999999999997</c:v>
                </c:pt>
                <c:pt idx="17">
                  <c:v>0.96260000000000001</c:v>
                </c:pt>
                <c:pt idx="18">
                  <c:v>0.99450000000000005</c:v>
                </c:pt>
                <c:pt idx="19">
                  <c:v>0.99939999999999996</c:v>
                </c:pt>
                <c:pt idx="20">
                  <c:v>0.99970000000000003</c:v>
                </c:pt>
                <c:pt idx="21">
                  <c:v>0.99970000000000003</c:v>
                </c:pt>
                <c:pt idx="22">
                  <c:v>0.99970000000000003</c:v>
                </c:pt>
                <c:pt idx="23">
                  <c:v>0.99970000000000003</c:v>
                </c:pt>
                <c:pt idx="24">
                  <c:v>0.99990000000000001</c:v>
                </c:pt>
                <c:pt idx="25">
                  <c:v>0.99990000000000001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0.99990000000000001</c:v>
                </c:pt>
                <c:pt idx="29">
                  <c:v>0.99990000000000001</c:v>
                </c:pt>
                <c:pt idx="30">
                  <c:v>0.99990000000000001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BB-48BB-A11A-871121269698}"/>
            </c:ext>
          </c:extLst>
        </c:ser>
        <c:ser>
          <c:idx val="2"/>
          <c:order val="2"/>
          <c:tx>
            <c:strRef>
              <c:f>'Company 1'!$CG$34:$CG$36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1E-4</c:v>
                </c:pt>
                <c:pt idx="3">
                  <c:v>2.3E-3</c:v>
                </c:pt>
                <c:pt idx="4">
                  <c:v>8.0999999999999996E-3</c:v>
                </c:pt>
                <c:pt idx="5">
                  <c:v>2.4400000000000002E-2</c:v>
                </c:pt>
                <c:pt idx="6">
                  <c:v>0.05</c:v>
                </c:pt>
                <c:pt idx="7">
                  <c:v>9.1899999999999996E-2</c:v>
                </c:pt>
                <c:pt idx="8">
                  <c:v>0.13569999999999999</c:v>
                </c:pt>
                <c:pt idx="9">
                  <c:v>0.18890000000000001</c:v>
                </c:pt>
                <c:pt idx="10">
                  <c:v>0.24179999999999999</c:v>
                </c:pt>
                <c:pt idx="11">
                  <c:v>0.28860000000000002</c:v>
                </c:pt>
                <c:pt idx="12">
                  <c:v>0.32669999999999999</c:v>
                </c:pt>
                <c:pt idx="13">
                  <c:v>0.36649999999999999</c:v>
                </c:pt>
                <c:pt idx="14">
                  <c:v>0.40589999999999998</c:v>
                </c:pt>
                <c:pt idx="15">
                  <c:v>0.43819999999999998</c:v>
                </c:pt>
                <c:pt idx="16">
                  <c:v>0.47699999999999998</c:v>
                </c:pt>
                <c:pt idx="17">
                  <c:v>0.51390000000000002</c:v>
                </c:pt>
                <c:pt idx="18">
                  <c:v>0.54139999999999999</c:v>
                </c:pt>
                <c:pt idx="19">
                  <c:v>0.58309999999999995</c:v>
                </c:pt>
                <c:pt idx="20">
                  <c:v>0.62009999999999998</c:v>
                </c:pt>
                <c:pt idx="21">
                  <c:v>0.65439999999999998</c:v>
                </c:pt>
                <c:pt idx="22">
                  <c:v>0.69869999999999999</c:v>
                </c:pt>
                <c:pt idx="23">
                  <c:v>0.73309999999999997</c:v>
                </c:pt>
                <c:pt idx="24">
                  <c:v>0.76339999999999997</c:v>
                </c:pt>
                <c:pt idx="25">
                  <c:v>0.79049999999999998</c:v>
                </c:pt>
                <c:pt idx="26">
                  <c:v>0.81340000000000001</c:v>
                </c:pt>
                <c:pt idx="27">
                  <c:v>0.83589999999999998</c:v>
                </c:pt>
                <c:pt idx="28">
                  <c:v>0.86260000000000003</c:v>
                </c:pt>
                <c:pt idx="29">
                  <c:v>0.87760000000000005</c:v>
                </c:pt>
                <c:pt idx="30">
                  <c:v>0.89359999999999995</c:v>
                </c:pt>
                <c:pt idx="31">
                  <c:v>0.90810000000000002</c:v>
                </c:pt>
                <c:pt idx="32">
                  <c:v>0.9264</c:v>
                </c:pt>
                <c:pt idx="33">
                  <c:v>0.94120000000000004</c:v>
                </c:pt>
                <c:pt idx="34">
                  <c:v>0.9597</c:v>
                </c:pt>
                <c:pt idx="35">
                  <c:v>0.97160000000000002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BB-48BB-A11A-871121269698}"/>
            </c:ext>
          </c:extLst>
        </c:ser>
        <c:ser>
          <c:idx val="3"/>
          <c:order val="3"/>
          <c:tx>
            <c:strRef>
              <c:f>'Company 1'!$CH$34:$CH$36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1'!$CH$37:$CH$82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3BB-48BB-A11A-871121269698}"/>
            </c:ext>
          </c:extLst>
        </c:ser>
        <c:ser>
          <c:idx val="4"/>
          <c:order val="4"/>
          <c:tx>
            <c:strRef>
              <c:f>'Company 1'!$CI$34:$CI$36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1'!$CI$37:$CI$82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3BB-48BB-A11A-871121269698}"/>
            </c:ext>
          </c:extLst>
        </c:ser>
        <c:ser>
          <c:idx val="5"/>
          <c:order val="5"/>
          <c:tx>
            <c:strRef>
              <c:f>'Company 1'!$CJ$34:$CJ$36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1'!$CJ$37:$CJ$82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3BB-48BB-A11A-871121269698}"/>
            </c:ext>
          </c:extLst>
        </c:ser>
        <c:ser>
          <c:idx val="6"/>
          <c:order val="6"/>
          <c:tx>
            <c:strRef>
              <c:f>'Company 1'!$CK$34:$CK$36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1'!$CK$37:$CK$82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3BB-48BB-A11A-871121269698}"/>
            </c:ext>
          </c:extLst>
        </c:ser>
        <c:ser>
          <c:idx val="7"/>
          <c:order val="7"/>
          <c:tx>
            <c:strRef>
              <c:f>'Company 1'!$CL$34:$CL$36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1'!$CL$37:$CL$82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3BB-48BB-A11A-871121269698}"/>
            </c:ext>
          </c:extLst>
        </c:ser>
        <c:ser>
          <c:idx val="8"/>
          <c:order val="8"/>
          <c:tx>
            <c:strRef>
              <c:f>'Company 1'!$CM$34:$CM$36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3BB-48BB-A11A-871121269698}"/>
            </c:ext>
          </c:extLst>
        </c:ser>
        <c:ser>
          <c:idx val="9"/>
          <c:order val="9"/>
          <c:tx>
            <c:strRef>
              <c:f>'Company 1'!$CN$34:$CN$36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1'!$CN$37:$CN$82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3BB-48BB-A11A-871121269698}"/>
            </c:ext>
          </c:extLst>
        </c:ser>
        <c:ser>
          <c:idx val="10"/>
          <c:order val="10"/>
          <c:tx>
            <c:strRef>
              <c:f>'Company 1'!$CO$34:$CO$36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1'!$CO$37:$CO$82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3BB-48BB-A11A-871121269698}"/>
            </c:ext>
          </c:extLst>
        </c:ser>
        <c:ser>
          <c:idx val="11"/>
          <c:order val="11"/>
          <c:tx>
            <c:strRef>
              <c:f>'Company 1'!$CP$34:$CP$36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1'!$CP$37:$CP$82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3BB-48BB-A11A-871121269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06153704296066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1'!$DI$37:$DI$82</c:f>
              <c:numCache>
                <c:formatCode>0.0000</c:formatCode>
                <c:ptCount val="46"/>
                <c:pt idx="0">
                  <c:v>0.28749999999999998</c:v>
                </c:pt>
                <c:pt idx="1">
                  <c:v>0.3644</c:v>
                </c:pt>
                <c:pt idx="2">
                  <c:v>0.438</c:v>
                </c:pt>
                <c:pt idx="3">
                  <c:v>0.49959999999999999</c:v>
                </c:pt>
                <c:pt idx="4">
                  <c:v>0.57999999999999996</c:v>
                </c:pt>
                <c:pt idx="5">
                  <c:v>0.70979999999999999</c:v>
                </c:pt>
                <c:pt idx="6">
                  <c:v>0.82499999999999996</c:v>
                </c:pt>
                <c:pt idx="7">
                  <c:v>0.88939999999999997</c:v>
                </c:pt>
                <c:pt idx="8">
                  <c:v>0.95379999999999998</c:v>
                </c:pt>
                <c:pt idx="9">
                  <c:v>0.99219999999999997</c:v>
                </c:pt>
                <c:pt idx="10">
                  <c:v>0.99929999999999997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24-436A-BF44-B201B7CE8B9B}"/>
            </c:ext>
          </c:extLst>
        </c:ser>
        <c:ser>
          <c:idx val="2"/>
          <c:order val="1"/>
          <c:tx>
            <c:strRef>
              <c:f>'Company 1'!$DJ$34:$DJ$36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1'!$DJ$37:$DJ$82</c:f>
              <c:numCache>
                <c:formatCode>0.0000</c:formatCode>
                <c:ptCount val="46"/>
                <c:pt idx="0">
                  <c:v>0.27160000000000001</c:v>
                </c:pt>
                <c:pt idx="1">
                  <c:v>0.35699999999999998</c:v>
                </c:pt>
                <c:pt idx="2">
                  <c:v>0.4355</c:v>
                </c:pt>
                <c:pt idx="3">
                  <c:v>0.50049999999999994</c:v>
                </c:pt>
                <c:pt idx="4">
                  <c:v>0.57989999999999997</c:v>
                </c:pt>
                <c:pt idx="5">
                  <c:v>0.71899999999999997</c:v>
                </c:pt>
                <c:pt idx="6">
                  <c:v>0.85419999999999996</c:v>
                </c:pt>
                <c:pt idx="7">
                  <c:v>0.92279999999999995</c:v>
                </c:pt>
                <c:pt idx="8">
                  <c:v>0.95989999999999998</c:v>
                </c:pt>
                <c:pt idx="9">
                  <c:v>0.99960000000000004</c:v>
                </c:pt>
                <c:pt idx="10">
                  <c:v>0.99960000000000004</c:v>
                </c:pt>
                <c:pt idx="11">
                  <c:v>0.99970000000000003</c:v>
                </c:pt>
                <c:pt idx="12">
                  <c:v>0.99980000000000002</c:v>
                </c:pt>
                <c:pt idx="13">
                  <c:v>0.99980000000000002</c:v>
                </c:pt>
                <c:pt idx="14">
                  <c:v>0.99990000000000001</c:v>
                </c:pt>
                <c:pt idx="15">
                  <c:v>0.99990000000000001</c:v>
                </c:pt>
                <c:pt idx="16">
                  <c:v>0.99990000000000001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24-436A-BF44-B201B7CE8B9B}"/>
            </c:ext>
          </c:extLst>
        </c:ser>
        <c:ser>
          <c:idx val="0"/>
          <c:order val="2"/>
          <c:tx>
            <c:strRef>
              <c:f>'Company 1'!$DK$34:$DK$36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1'!$DK$37:$DK$82</c:f>
              <c:numCache>
                <c:formatCode>0.0000</c:formatCode>
                <c:ptCount val="46"/>
                <c:pt idx="0">
                  <c:v>1.6799999999999999E-2</c:v>
                </c:pt>
                <c:pt idx="1">
                  <c:v>4.4600000000000001E-2</c:v>
                </c:pt>
                <c:pt idx="2">
                  <c:v>8.8200000000000001E-2</c:v>
                </c:pt>
                <c:pt idx="3">
                  <c:v>0.1467</c:v>
                </c:pt>
                <c:pt idx="4">
                  <c:v>0.20979999999999999</c:v>
                </c:pt>
                <c:pt idx="5">
                  <c:v>0.2697</c:v>
                </c:pt>
                <c:pt idx="6">
                  <c:v>0.33489999999999998</c:v>
                </c:pt>
                <c:pt idx="7">
                  <c:v>0.39300000000000002</c:v>
                </c:pt>
                <c:pt idx="8">
                  <c:v>0.45129999999999998</c:v>
                </c:pt>
                <c:pt idx="9">
                  <c:v>0.49890000000000001</c:v>
                </c:pt>
                <c:pt idx="10">
                  <c:v>0.55189999999999995</c:v>
                </c:pt>
                <c:pt idx="11">
                  <c:v>0.60570000000000002</c:v>
                </c:pt>
                <c:pt idx="12">
                  <c:v>0.66320000000000001</c:v>
                </c:pt>
                <c:pt idx="13">
                  <c:v>0.71750000000000003</c:v>
                </c:pt>
                <c:pt idx="14">
                  <c:v>0.78349999999999997</c:v>
                </c:pt>
                <c:pt idx="15">
                  <c:v>0.82679999999999998</c:v>
                </c:pt>
                <c:pt idx="16">
                  <c:v>0.86970000000000003</c:v>
                </c:pt>
                <c:pt idx="17">
                  <c:v>0.90129999999999999</c:v>
                </c:pt>
                <c:pt idx="18">
                  <c:v>0.92169999999999996</c:v>
                </c:pt>
                <c:pt idx="19">
                  <c:v>0.94489999999999996</c:v>
                </c:pt>
                <c:pt idx="20">
                  <c:v>0.96319999999999995</c:v>
                </c:pt>
                <c:pt idx="21">
                  <c:v>0.9788</c:v>
                </c:pt>
                <c:pt idx="22">
                  <c:v>0.99170000000000003</c:v>
                </c:pt>
                <c:pt idx="23">
                  <c:v>0.99780000000000002</c:v>
                </c:pt>
                <c:pt idx="24">
                  <c:v>0.999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24-436A-BF44-B201B7CE8B9B}"/>
            </c:ext>
          </c:extLst>
        </c:ser>
        <c:ser>
          <c:idx val="3"/>
          <c:order val="3"/>
          <c:tx>
            <c:strRef>
              <c:f>'Company 1'!$DL$34:$DL$36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B24-436A-BF44-B201B7CE8B9B}"/>
            </c:ext>
          </c:extLst>
        </c:ser>
        <c:ser>
          <c:idx val="4"/>
          <c:order val="4"/>
          <c:tx>
            <c:strRef>
              <c:f>'Company 1'!$DM$34:$DM$36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B24-436A-BF44-B201B7CE8B9B}"/>
            </c:ext>
          </c:extLst>
        </c:ser>
        <c:ser>
          <c:idx val="5"/>
          <c:order val="5"/>
          <c:tx>
            <c:strRef>
              <c:f>'Company 1'!$DN$34:$DN$36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B24-436A-BF44-B201B7CE8B9B}"/>
            </c:ext>
          </c:extLst>
        </c:ser>
        <c:ser>
          <c:idx val="6"/>
          <c:order val="6"/>
          <c:tx>
            <c:strRef>
              <c:f>'Company 1'!$DO$34:$DO$36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B24-436A-BF44-B201B7CE8B9B}"/>
            </c:ext>
          </c:extLst>
        </c:ser>
        <c:ser>
          <c:idx val="7"/>
          <c:order val="7"/>
          <c:tx>
            <c:strRef>
              <c:f>'Company 1'!$DP$34:$DP$36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B24-436A-BF44-B201B7CE8B9B}"/>
            </c:ext>
          </c:extLst>
        </c:ser>
        <c:ser>
          <c:idx val="8"/>
          <c:order val="8"/>
          <c:tx>
            <c:strRef>
              <c:f>'Company 1'!$DQ$34:$DQ$36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B24-436A-BF44-B201B7CE8B9B}"/>
            </c:ext>
          </c:extLst>
        </c:ser>
        <c:ser>
          <c:idx val="9"/>
          <c:order val="9"/>
          <c:tx>
            <c:strRef>
              <c:f>'Company 1'!$DR$34:$DR$36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1'!$DR$37:$DR$82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B24-436A-BF44-B201B7CE8B9B}"/>
            </c:ext>
          </c:extLst>
        </c:ser>
        <c:ser>
          <c:idx val="10"/>
          <c:order val="10"/>
          <c:tx>
            <c:strRef>
              <c:f>'Company 1'!$DS$34:$DS$36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1'!$DS$37:$DS$82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B24-436A-BF44-B201B7CE8B9B}"/>
            </c:ext>
          </c:extLst>
        </c:ser>
        <c:ser>
          <c:idx val="11"/>
          <c:order val="11"/>
          <c:tx>
            <c:strRef>
              <c:f>'Company 1'!$DT$34:$DT$36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1'!$DT$37:$DT$82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B24-436A-BF44-B201B7CE8B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1'!$CS$37:$CS$82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2E-3</c:v>
                </c:pt>
                <c:pt idx="3">
                  <c:v>1.37E-2</c:v>
                </c:pt>
                <c:pt idx="4">
                  <c:v>4.6100000000000002E-2</c:v>
                </c:pt>
                <c:pt idx="5">
                  <c:v>9.8900000000000002E-2</c:v>
                </c:pt>
                <c:pt idx="6">
                  <c:v>0.16769999999999999</c:v>
                </c:pt>
                <c:pt idx="7">
                  <c:v>0.2427</c:v>
                </c:pt>
                <c:pt idx="8">
                  <c:v>0.30919999999999997</c:v>
                </c:pt>
                <c:pt idx="9">
                  <c:v>0.36259999999999998</c:v>
                </c:pt>
                <c:pt idx="10">
                  <c:v>0.40500000000000003</c:v>
                </c:pt>
                <c:pt idx="11">
                  <c:v>0.44379999999999997</c:v>
                </c:pt>
                <c:pt idx="12">
                  <c:v>0.48849999999999999</c:v>
                </c:pt>
                <c:pt idx="13">
                  <c:v>0.53910000000000002</c:v>
                </c:pt>
                <c:pt idx="14">
                  <c:v>0.58130000000000004</c:v>
                </c:pt>
                <c:pt idx="15">
                  <c:v>0.62829999999999997</c:v>
                </c:pt>
                <c:pt idx="16">
                  <c:v>0.68220000000000003</c:v>
                </c:pt>
                <c:pt idx="17">
                  <c:v>0.74370000000000003</c:v>
                </c:pt>
                <c:pt idx="18">
                  <c:v>0.79330000000000001</c:v>
                </c:pt>
                <c:pt idx="19">
                  <c:v>0.85189999999999999</c:v>
                </c:pt>
                <c:pt idx="20">
                  <c:v>0.89359999999999995</c:v>
                </c:pt>
                <c:pt idx="21">
                  <c:v>0.93410000000000004</c:v>
                </c:pt>
                <c:pt idx="22">
                  <c:v>0.96509999999999996</c:v>
                </c:pt>
                <c:pt idx="23">
                  <c:v>0.98329999999999995</c:v>
                </c:pt>
                <c:pt idx="24">
                  <c:v>0.98980000000000001</c:v>
                </c:pt>
                <c:pt idx="25">
                  <c:v>0.99370000000000003</c:v>
                </c:pt>
                <c:pt idx="26">
                  <c:v>0.99529999999999996</c:v>
                </c:pt>
                <c:pt idx="27">
                  <c:v>0.99580000000000002</c:v>
                </c:pt>
                <c:pt idx="28">
                  <c:v>0.99529999999999996</c:v>
                </c:pt>
                <c:pt idx="29">
                  <c:v>0.99480000000000002</c:v>
                </c:pt>
                <c:pt idx="30">
                  <c:v>0.99480000000000002</c:v>
                </c:pt>
                <c:pt idx="31">
                  <c:v>0.99570000000000003</c:v>
                </c:pt>
                <c:pt idx="32">
                  <c:v>0.99480000000000002</c:v>
                </c:pt>
                <c:pt idx="33">
                  <c:v>0.99480000000000002</c:v>
                </c:pt>
                <c:pt idx="34">
                  <c:v>0.99529999999999996</c:v>
                </c:pt>
                <c:pt idx="35">
                  <c:v>0.99529999999999996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0E-4068-9FB2-3040CD1039D5}"/>
            </c:ext>
          </c:extLst>
        </c:ser>
        <c:ser>
          <c:idx val="0"/>
          <c:order val="1"/>
          <c:tx>
            <c:strRef>
              <c:f>'Company 1'!$CT$34:$CT$36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1'!$CT$37:$CT$82</c:f>
              <c:numCache>
                <c:formatCode>0.0000</c:formatCode>
                <c:ptCount val="46"/>
                <c:pt idx="0">
                  <c:v>0</c:v>
                </c:pt>
                <c:pt idx="1">
                  <c:v>1.2999999999999999E-3</c:v>
                </c:pt>
                <c:pt idx="2">
                  <c:v>1.11E-2</c:v>
                </c:pt>
                <c:pt idx="3">
                  <c:v>3.9399999999999998E-2</c:v>
                </c:pt>
                <c:pt idx="4">
                  <c:v>0.10050000000000001</c:v>
                </c:pt>
                <c:pt idx="5">
                  <c:v>0.16919999999999999</c:v>
                </c:pt>
                <c:pt idx="6">
                  <c:v>0.2495</c:v>
                </c:pt>
                <c:pt idx="7">
                  <c:v>0.32229999999999998</c:v>
                </c:pt>
                <c:pt idx="8">
                  <c:v>0.37990000000000002</c:v>
                </c:pt>
                <c:pt idx="9">
                  <c:v>0.42070000000000002</c:v>
                </c:pt>
                <c:pt idx="10">
                  <c:v>0.45629999999999998</c:v>
                </c:pt>
                <c:pt idx="11">
                  <c:v>0.49830000000000002</c:v>
                </c:pt>
                <c:pt idx="12">
                  <c:v>0.55259999999999998</c:v>
                </c:pt>
                <c:pt idx="13">
                  <c:v>0.62539999999999996</c:v>
                </c:pt>
                <c:pt idx="14">
                  <c:v>0.69010000000000005</c:v>
                </c:pt>
                <c:pt idx="15">
                  <c:v>0.75080000000000002</c:v>
                </c:pt>
                <c:pt idx="16">
                  <c:v>0.81830000000000003</c:v>
                </c:pt>
                <c:pt idx="17">
                  <c:v>0.89119999999999999</c:v>
                </c:pt>
                <c:pt idx="18">
                  <c:v>0.95409999999999995</c:v>
                </c:pt>
                <c:pt idx="19">
                  <c:v>0.98440000000000005</c:v>
                </c:pt>
                <c:pt idx="20">
                  <c:v>0.99409999999999998</c:v>
                </c:pt>
                <c:pt idx="21">
                  <c:v>0.99780000000000002</c:v>
                </c:pt>
                <c:pt idx="22">
                  <c:v>0.99929999999999997</c:v>
                </c:pt>
                <c:pt idx="23">
                  <c:v>0.99970000000000003</c:v>
                </c:pt>
                <c:pt idx="24">
                  <c:v>0.99980000000000002</c:v>
                </c:pt>
                <c:pt idx="25">
                  <c:v>0.99990000000000001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0.99990000000000001</c:v>
                </c:pt>
                <c:pt idx="29">
                  <c:v>0.99990000000000001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70E-4068-9FB2-3040CD1039D5}"/>
            </c:ext>
          </c:extLst>
        </c:ser>
        <c:ser>
          <c:idx val="2"/>
          <c:order val="2"/>
          <c:tx>
            <c:strRef>
              <c:f>'Company 1'!$CU$34:$CU$36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1'!$CU$37:$CU$82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1E-4</c:v>
                </c:pt>
                <c:pt idx="3">
                  <c:v>4.0000000000000002E-4</c:v>
                </c:pt>
                <c:pt idx="4">
                  <c:v>3.5999999999999999E-3</c:v>
                </c:pt>
                <c:pt idx="5">
                  <c:v>1.21E-2</c:v>
                </c:pt>
                <c:pt idx="6">
                  <c:v>2.8299999999999999E-2</c:v>
                </c:pt>
                <c:pt idx="7">
                  <c:v>0.06</c:v>
                </c:pt>
                <c:pt idx="8">
                  <c:v>0.1021</c:v>
                </c:pt>
                <c:pt idx="9">
                  <c:v>0.1595</c:v>
                </c:pt>
                <c:pt idx="10">
                  <c:v>0.2059</c:v>
                </c:pt>
                <c:pt idx="11">
                  <c:v>0.2586</c:v>
                </c:pt>
                <c:pt idx="12">
                  <c:v>0.30320000000000003</c:v>
                </c:pt>
                <c:pt idx="13">
                  <c:v>0.34989999999999999</c:v>
                </c:pt>
                <c:pt idx="14">
                  <c:v>0.38300000000000001</c:v>
                </c:pt>
                <c:pt idx="15">
                  <c:v>0.41599999999999998</c:v>
                </c:pt>
                <c:pt idx="16">
                  <c:v>0.45500000000000002</c:v>
                </c:pt>
                <c:pt idx="17">
                  <c:v>0.4798</c:v>
                </c:pt>
                <c:pt idx="18">
                  <c:v>0.52270000000000005</c:v>
                </c:pt>
                <c:pt idx="19">
                  <c:v>0.55959999999999999</c:v>
                </c:pt>
                <c:pt idx="20">
                  <c:v>0.59060000000000001</c:v>
                </c:pt>
                <c:pt idx="21">
                  <c:v>0.63080000000000003</c:v>
                </c:pt>
                <c:pt idx="22">
                  <c:v>0.66610000000000003</c:v>
                </c:pt>
                <c:pt idx="23">
                  <c:v>0.70469999999999999</c:v>
                </c:pt>
                <c:pt idx="24">
                  <c:v>0.73809999999999998</c:v>
                </c:pt>
                <c:pt idx="25">
                  <c:v>0.77</c:v>
                </c:pt>
                <c:pt idx="26">
                  <c:v>0.79410000000000003</c:v>
                </c:pt>
                <c:pt idx="27">
                  <c:v>0.81699999999999995</c:v>
                </c:pt>
                <c:pt idx="28">
                  <c:v>0.84470000000000001</c:v>
                </c:pt>
                <c:pt idx="29">
                  <c:v>0.85850000000000004</c:v>
                </c:pt>
                <c:pt idx="30">
                  <c:v>0.87939999999999996</c:v>
                </c:pt>
                <c:pt idx="31">
                  <c:v>0.89610000000000001</c:v>
                </c:pt>
                <c:pt idx="32">
                  <c:v>0.91420000000000001</c:v>
                </c:pt>
                <c:pt idx="33">
                  <c:v>0.92430000000000001</c:v>
                </c:pt>
                <c:pt idx="34">
                  <c:v>0.94550000000000001</c:v>
                </c:pt>
                <c:pt idx="35">
                  <c:v>0.95689999999999997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70E-4068-9FB2-3040CD1039D5}"/>
            </c:ext>
          </c:extLst>
        </c:ser>
        <c:ser>
          <c:idx val="3"/>
          <c:order val="3"/>
          <c:tx>
            <c:strRef>
              <c:f>'Company 1'!$CV$34:$CV$36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70E-4068-9FB2-3040CD1039D5}"/>
            </c:ext>
          </c:extLst>
        </c:ser>
        <c:ser>
          <c:idx val="4"/>
          <c:order val="4"/>
          <c:tx>
            <c:strRef>
              <c:f>'Company 1'!$CW$34:$CW$36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70E-4068-9FB2-3040CD1039D5}"/>
            </c:ext>
          </c:extLst>
        </c:ser>
        <c:ser>
          <c:idx val="5"/>
          <c:order val="5"/>
          <c:tx>
            <c:strRef>
              <c:f>'Company 1'!$CX$34:$CX$36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D70E-4068-9FB2-3040CD1039D5}"/>
            </c:ext>
          </c:extLst>
        </c:ser>
        <c:ser>
          <c:idx val="6"/>
          <c:order val="6"/>
          <c:tx>
            <c:strRef>
              <c:f>'Company 1'!$CY$34:$CY$36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D70E-4068-9FB2-3040CD1039D5}"/>
            </c:ext>
          </c:extLst>
        </c:ser>
        <c:ser>
          <c:idx val="7"/>
          <c:order val="7"/>
          <c:tx>
            <c:strRef>
              <c:f>'Company 1'!$CZ$34:$CZ$36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D70E-4068-9FB2-3040CD1039D5}"/>
            </c:ext>
          </c:extLst>
        </c:ser>
        <c:ser>
          <c:idx val="8"/>
          <c:order val="8"/>
          <c:tx>
            <c:strRef>
              <c:f>'Company 1'!$DA$34:$DA$36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D70E-4068-9FB2-3040CD1039D5}"/>
            </c:ext>
          </c:extLst>
        </c:ser>
        <c:ser>
          <c:idx val="9"/>
          <c:order val="9"/>
          <c:tx>
            <c:strRef>
              <c:f>'Company 1'!$DB$34:$DB$36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1'!$DB$37:$DB$82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D70E-4068-9FB2-3040CD1039D5}"/>
            </c:ext>
          </c:extLst>
        </c:ser>
        <c:ser>
          <c:idx val="10"/>
          <c:order val="10"/>
          <c:tx>
            <c:strRef>
              <c:f>'Company 1'!$DC$34:$DC$36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1'!$DC$37:$DC$82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D70E-4068-9FB2-3040CD1039D5}"/>
            </c:ext>
          </c:extLst>
        </c:ser>
        <c:ser>
          <c:idx val="11"/>
          <c:order val="11"/>
          <c:tx>
            <c:strRef>
              <c:f>'Company 1'!$DD$34:$DD$36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1'!$DD$37:$DD$82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D70E-4068-9FB2-3040CD103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16977973753759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1'!$DX$37:$DX$82</c:f>
              <c:numCache>
                <c:formatCode>0.0000</c:formatCode>
                <c:ptCount val="46"/>
                <c:pt idx="0">
                  <c:v>0.2349</c:v>
                </c:pt>
                <c:pt idx="1">
                  <c:v>0.3236</c:v>
                </c:pt>
                <c:pt idx="2">
                  <c:v>0.39739999999999998</c:v>
                </c:pt>
                <c:pt idx="3">
                  <c:v>0.46</c:v>
                </c:pt>
                <c:pt idx="4">
                  <c:v>0.51229999999999998</c:v>
                </c:pt>
                <c:pt idx="5">
                  <c:v>0.58479999999999999</c:v>
                </c:pt>
                <c:pt idx="6">
                  <c:v>0.69520000000000004</c:v>
                </c:pt>
                <c:pt idx="7">
                  <c:v>0.80840000000000001</c:v>
                </c:pt>
                <c:pt idx="8">
                  <c:v>0.9022</c:v>
                </c:pt>
                <c:pt idx="9">
                  <c:v>0.96940000000000004</c:v>
                </c:pt>
                <c:pt idx="10">
                  <c:v>0.99450000000000005</c:v>
                </c:pt>
                <c:pt idx="11">
                  <c:v>0.99960000000000004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2B-46AC-8859-14B755F972BC}"/>
            </c:ext>
          </c:extLst>
        </c:ser>
        <c:ser>
          <c:idx val="0"/>
          <c:order val="1"/>
          <c:tx>
            <c:strRef>
              <c:f>'Company 1'!$DY$34:$DY$36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1'!$DY$37:$DY$82</c:f>
              <c:numCache>
                <c:formatCode>0.0000</c:formatCode>
                <c:ptCount val="46"/>
                <c:pt idx="0">
                  <c:v>0.24129999999999999</c:v>
                </c:pt>
                <c:pt idx="1">
                  <c:v>0.32990000000000003</c:v>
                </c:pt>
                <c:pt idx="2">
                  <c:v>0.41</c:v>
                </c:pt>
                <c:pt idx="3">
                  <c:v>0.47149999999999997</c:v>
                </c:pt>
                <c:pt idx="4">
                  <c:v>0.52649999999999997</c:v>
                </c:pt>
                <c:pt idx="5">
                  <c:v>0.61060000000000003</c:v>
                </c:pt>
                <c:pt idx="6">
                  <c:v>0.754</c:v>
                </c:pt>
                <c:pt idx="7">
                  <c:v>0.88290000000000002</c:v>
                </c:pt>
                <c:pt idx="8">
                  <c:v>0.96230000000000004</c:v>
                </c:pt>
                <c:pt idx="9">
                  <c:v>0.99439999999999995</c:v>
                </c:pt>
                <c:pt idx="10">
                  <c:v>0.99919999999999998</c:v>
                </c:pt>
                <c:pt idx="11">
                  <c:v>0.99970000000000003</c:v>
                </c:pt>
                <c:pt idx="12">
                  <c:v>0.99980000000000002</c:v>
                </c:pt>
                <c:pt idx="13">
                  <c:v>0.99980000000000002</c:v>
                </c:pt>
                <c:pt idx="14">
                  <c:v>0.99990000000000001</c:v>
                </c:pt>
                <c:pt idx="15">
                  <c:v>0.99990000000000001</c:v>
                </c:pt>
                <c:pt idx="16">
                  <c:v>0.99990000000000001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A2B-46AC-8859-14B755F972BC}"/>
            </c:ext>
          </c:extLst>
        </c:ser>
        <c:ser>
          <c:idx val="2"/>
          <c:order val="2"/>
          <c:tx>
            <c:strRef>
              <c:f>'Company 1'!$DZ$34:$DZ$36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1'!$DZ$37:$DZ$82</c:f>
              <c:numCache>
                <c:formatCode>0.0000</c:formatCode>
                <c:ptCount val="46"/>
                <c:pt idx="0">
                  <c:v>6.7000000000000002E-3</c:v>
                </c:pt>
                <c:pt idx="1">
                  <c:v>2.6200000000000001E-2</c:v>
                </c:pt>
                <c:pt idx="2">
                  <c:v>5.9200000000000003E-2</c:v>
                </c:pt>
                <c:pt idx="3">
                  <c:v>0.1085</c:v>
                </c:pt>
                <c:pt idx="4">
                  <c:v>0.17499999999999999</c:v>
                </c:pt>
                <c:pt idx="5">
                  <c:v>0.24279999999999999</c:v>
                </c:pt>
                <c:pt idx="6">
                  <c:v>0.30399999999999999</c:v>
                </c:pt>
                <c:pt idx="7">
                  <c:v>0.36309999999999998</c:v>
                </c:pt>
                <c:pt idx="8">
                  <c:v>0.42130000000000001</c:v>
                </c:pt>
                <c:pt idx="9">
                  <c:v>0.47320000000000001</c:v>
                </c:pt>
                <c:pt idx="10">
                  <c:v>0.52580000000000005</c:v>
                </c:pt>
                <c:pt idx="11">
                  <c:v>0.58009999999999995</c:v>
                </c:pt>
                <c:pt idx="12">
                  <c:v>0.6361</c:v>
                </c:pt>
                <c:pt idx="13">
                  <c:v>0.69579999999999997</c:v>
                </c:pt>
                <c:pt idx="14">
                  <c:v>0.75219999999999998</c:v>
                </c:pt>
                <c:pt idx="15">
                  <c:v>0.80430000000000001</c:v>
                </c:pt>
                <c:pt idx="16">
                  <c:v>0.84260000000000002</c:v>
                </c:pt>
                <c:pt idx="17">
                  <c:v>0.88370000000000004</c:v>
                </c:pt>
                <c:pt idx="18">
                  <c:v>0.91359999999999997</c:v>
                </c:pt>
                <c:pt idx="19">
                  <c:v>0.94569999999999999</c:v>
                </c:pt>
                <c:pt idx="20">
                  <c:v>0.95960000000000001</c:v>
                </c:pt>
                <c:pt idx="21">
                  <c:v>0.97899999999999998</c:v>
                </c:pt>
                <c:pt idx="22">
                  <c:v>0.98599999999999999</c:v>
                </c:pt>
                <c:pt idx="23">
                  <c:v>0.99250000000000005</c:v>
                </c:pt>
                <c:pt idx="24">
                  <c:v>0.99729999999999996</c:v>
                </c:pt>
                <c:pt idx="25">
                  <c:v>0.99939999999999996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A2B-46AC-8859-14B755F972BC}"/>
            </c:ext>
          </c:extLst>
        </c:ser>
        <c:ser>
          <c:idx val="3"/>
          <c:order val="3"/>
          <c:tx>
            <c:strRef>
              <c:f>'Company 1'!$EA$34:$EA$36</c:f>
              <c:strCache>
                <c:ptCount val="3"/>
                <c:pt idx="0">
                  <c:v>AAV 1X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A2B-46AC-8859-14B755F972BC}"/>
            </c:ext>
          </c:extLst>
        </c:ser>
        <c:ser>
          <c:idx val="4"/>
          <c:order val="4"/>
          <c:tx>
            <c:strRef>
              <c:f>'Company 1'!$EB$34:$EB$36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6A2B-46AC-8859-14B755F972BC}"/>
            </c:ext>
          </c:extLst>
        </c:ser>
        <c:ser>
          <c:idx val="5"/>
          <c:order val="5"/>
          <c:tx>
            <c:strRef>
              <c:f>'Company 1'!$EC$34:$EC$36</c:f>
              <c:strCache>
                <c:ptCount val="3"/>
                <c:pt idx="0">
                  <c:v>AAV 1X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6A2B-46AC-8859-14B755F972BC}"/>
            </c:ext>
          </c:extLst>
        </c:ser>
        <c:ser>
          <c:idx val="6"/>
          <c:order val="6"/>
          <c:tx>
            <c:strRef>
              <c:f>'Company 1'!$ED$34:$ED$36</c:f>
              <c:strCache>
                <c:ptCount val="3"/>
                <c:pt idx="0">
                  <c:v>AAV 2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6A2B-46AC-8859-14B755F972BC}"/>
            </c:ext>
          </c:extLst>
        </c:ser>
        <c:ser>
          <c:idx val="7"/>
          <c:order val="7"/>
          <c:tx>
            <c:strRef>
              <c:f>'Company 1'!$EE$34:$EE$36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6A2B-46AC-8859-14B755F972BC}"/>
            </c:ext>
          </c:extLst>
        </c:ser>
        <c:ser>
          <c:idx val="8"/>
          <c:order val="8"/>
          <c:tx>
            <c:strRef>
              <c:f>'Company 1'!$EF$34:$EF$36</c:f>
              <c:strCache>
                <c:ptCount val="3"/>
                <c:pt idx="0">
                  <c:v>AAV 2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6A2B-46AC-8859-14B755F972BC}"/>
            </c:ext>
          </c:extLst>
        </c:ser>
        <c:ser>
          <c:idx val="9"/>
          <c:order val="9"/>
          <c:tx>
            <c:strRef>
              <c:f>'Company 1'!$EG$34:$EG$36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1'!$EG$37:$EG$82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6A2B-46AC-8859-14B755F972BC}"/>
            </c:ext>
          </c:extLst>
        </c:ser>
        <c:ser>
          <c:idx val="10"/>
          <c:order val="10"/>
          <c:tx>
            <c:strRef>
              <c:f>'Company 1'!$EH$34:$EH$36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1'!$EH$37:$EH$82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6A2B-46AC-8859-14B755F972BC}"/>
            </c:ext>
          </c:extLst>
        </c:ser>
        <c:ser>
          <c:idx val="11"/>
          <c:order val="11"/>
          <c:tx>
            <c:strRef>
              <c:f>'Company 1'!$EI$34:$EI$36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1'!$EI$37:$EI$82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6A2B-46AC-8859-14B755F97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1'!$V$37:$V$77</c:f>
              <c:numCache>
                <c:formatCode>0.0000</c:formatCode>
                <c:ptCount val="41"/>
                <c:pt idx="5">
                  <c:v>0</c:v>
                </c:pt>
                <c:pt idx="6">
                  <c:v>0</c:v>
                </c:pt>
                <c:pt idx="7">
                  <c:v>1E-4</c:v>
                </c:pt>
                <c:pt idx="8">
                  <c:v>2E-3</c:v>
                </c:pt>
                <c:pt idx="9">
                  <c:v>1.4200000000000001E-2</c:v>
                </c:pt>
                <c:pt idx="10">
                  <c:v>4.2799999999999998E-2</c:v>
                </c:pt>
                <c:pt idx="11">
                  <c:v>9.3700000000000006E-2</c:v>
                </c:pt>
                <c:pt idx="12">
                  <c:v>0.1653</c:v>
                </c:pt>
                <c:pt idx="13">
                  <c:v>0.2291</c:v>
                </c:pt>
                <c:pt idx="14">
                  <c:v>0.28239999999999998</c:v>
                </c:pt>
                <c:pt idx="15">
                  <c:v>0.3291</c:v>
                </c:pt>
                <c:pt idx="16">
                  <c:v>0.36809999999999998</c:v>
                </c:pt>
                <c:pt idx="17">
                  <c:v>0.40329999999999999</c:v>
                </c:pt>
                <c:pt idx="18">
                  <c:v>0.43590000000000001</c:v>
                </c:pt>
                <c:pt idx="19">
                  <c:v>0.4642</c:v>
                </c:pt>
                <c:pt idx="20">
                  <c:v>0.48349999999999999</c:v>
                </c:pt>
                <c:pt idx="21">
                  <c:v>0.50049999999999994</c:v>
                </c:pt>
                <c:pt idx="22">
                  <c:v>0.51939999999999997</c:v>
                </c:pt>
                <c:pt idx="23">
                  <c:v>0.54790000000000005</c:v>
                </c:pt>
                <c:pt idx="24">
                  <c:v>0.58660000000000001</c:v>
                </c:pt>
                <c:pt idx="25">
                  <c:v>0.64180000000000004</c:v>
                </c:pt>
                <c:pt idx="26">
                  <c:v>0.70960000000000001</c:v>
                </c:pt>
                <c:pt idx="27">
                  <c:v>0.78239999999999998</c:v>
                </c:pt>
                <c:pt idx="28">
                  <c:v>0.85750000000000004</c:v>
                </c:pt>
                <c:pt idx="29">
                  <c:v>0.90859999999999996</c:v>
                </c:pt>
                <c:pt idx="30">
                  <c:v>0.95379999999999998</c:v>
                </c:pt>
                <c:pt idx="31">
                  <c:v>0.97670000000000001</c:v>
                </c:pt>
                <c:pt idx="32">
                  <c:v>0.99060000000000004</c:v>
                </c:pt>
                <c:pt idx="33">
                  <c:v>0.99619999999999997</c:v>
                </c:pt>
                <c:pt idx="34">
                  <c:v>0.99839999999999995</c:v>
                </c:pt>
                <c:pt idx="35">
                  <c:v>0.99960000000000004</c:v>
                </c:pt>
                <c:pt idx="36">
                  <c:v>0.99919999999999998</c:v>
                </c:pt>
                <c:pt idx="37">
                  <c:v>0.99990000000000001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70-45D2-8DCF-4C460F587081}"/>
            </c:ext>
          </c:extLst>
        </c:ser>
        <c:ser>
          <c:idx val="0"/>
          <c:order val="1"/>
          <c:tx>
            <c:strRef>
              <c:f>'Company 1'!$W$34:$W$36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1'!$W$37:$W$82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1E-4</c:v>
                </c:pt>
                <c:pt idx="8">
                  <c:v>2.9999999999999997E-4</c:v>
                </c:pt>
                <c:pt idx="9">
                  <c:v>1.6999999999999999E-3</c:v>
                </c:pt>
                <c:pt idx="10">
                  <c:v>8.6E-3</c:v>
                </c:pt>
                <c:pt idx="11">
                  <c:v>2.5000000000000001E-2</c:v>
                </c:pt>
                <c:pt idx="12">
                  <c:v>6.1499999999999999E-2</c:v>
                </c:pt>
                <c:pt idx="13">
                  <c:v>0.11020000000000001</c:v>
                </c:pt>
                <c:pt idx="14">
                  <c:v>0.16880000000000001</c:v>
                </c:pt>
                <c:pt idx="15">
                  <c:v>0.22439999999999999</c:v>
                </c:pt>
                <c:pt idx="16">
                  <c:v>0.26979999999999998</c:v>
                </c:pt>
                <c:pt idx="17">
                  <c:v>0.30470000000000003</c:v>
                </c:pt>
                <c:pt idx="18">
                  <c:v>0.32940000000000003</c:v>
                </c:pt>
                <c:pt idx="19">
                  <c:v>0.35160000000000002</c:v>
                </c:pt>
                <c:pt idx="20">
                  <c:v>0.37269999999999998</c:v>
                </c:pt>
                <c:pt idx="21">
                  <c:v>0.3931</c:v>
                </c:pt>
                <c:pt idx="22">
                  <c:v>0.41770000000000002</c:v>
                </c:pt>
                <c:pt idx="23">
                  <c:v>0.44379999999999997</c:v>
                </c:pt>
                <c:pt idx="24">
                  <c:v>0.4622</c:v>
                </c:pt>
                <c:pt idx="25">
                  <c:v>0.47670000000000001</c:v>
                </c:pt>
                <c:pt idx="26">
                  <c:v>0.4879</c:v>
                </c:pt>
                <c:pt idx="27">
                  <c:v>0.49530000000000002</c:v>
                </c:pt>
                <c:pt idx="28">
                  <c:v>0.49890000000000001</c:v>
                </c:pt>
                <c:pt idx="29">
                  <c:v>0.50090000000000001</c:v>
                </c:pt>
                <c:pt idx="30">
                  <c:v>0.50529999999999997</c:v>
                </c:pt>
                <c:pt idx="31">
                  <c:v>0.51039999999999996</c:v>
                </c:pt>
                <c:pt idx="32">
                  <c:v>0.52390000000000003</c:v>
                </c:pt>
                <c:pt idx="33">
                  <c:v>0.5524</c:v>
                </c:pt>
                <c:pt idx="34">
                  <c:v>0.59540000000000004</c:v>
                </c:pt>
                <c:pt idx="35">
                  <c:v>0.66359999999999997</c:v>
                </c:pt>
                <c:pt idx="36">
                  <c:v>0.75860000000000005</c:v>
                </c:pt>
                <c:pt idx="37">
                  <c:v>0.85319999999999996</c:v>
                </c:pt>
                <c:pt idx="38">
                  <c:v>0.92969999999999997</c:v>
                </c:pt>
                <c:pt idx="39">
                  <c:v>0.97460000000000002</c:v>
                </c:pt>
                <c:pt idx="40">
                  <c:v>0.99339999999999995</c:v>
                </c:pt>
                <c:pt idx="41">
                  <c:v>0.99839999999999995</c:v>
                </c:pt>
                <c:pt idx="42">
                  <c:v>0.99980000000000002</c:v>
                </c:pt>
                <c:pt idx="43">
                  <c:v>0.99980000000000002</c:v>
                </c:pt>
                <c:pt idx="44">
                  <c:v>0.99980000000000002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870-45D2-8DCF-4C460F587081}"/>
            </c:ext>
          </c:extLst>
        </c:ser>
        <c:ser>
          <c:idx val="4"/>
          <c:order val="4"/>
          <c:tx>
            <c:strRef>
              <c:f>'Company 1'!$Z$34:$Z$36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8870-45D2-8DCF-4C460F587081}"/>
            </c:ext>
          </c:extLst>
        </c:ser>
        <c:ser>
          <c:idx val="5"/>
          <c:order val="5"/>
          <c:tx>
            <c:strRef>
              <c:f>'Company 1'!$AA$34:$AA$36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8870-45D2-8DCF-4C460F587081}"/>
            </c:ext>
          </c:extLst>
        </c:ser>
        <c:ser>
          <c:idx val="8"/>
          <c:order val="8"/>
          <c:tx>
            <c:strRef>
              <c:f>'Company 1'!$AD$34:$AD$36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1'!$AD$37:$AD$80</c:f>
              <c:numCache>
                <c:formatCode>0.0000</c:formatCode>
                <c:ptCount val="44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8870-45D2-8DCF-4C460F587081}"/>
            </c:ext>
          </c:extLst>
        </c:ser>
        <c:ser>
          <c:idx val="9"/>
          <c:order val="9"/>
          <c:tx>
            <c:strRef>
              <c:f>'Company 1'!$AE$34:$AE$36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1'!$AE$37:$AE$80</c:f>
              <c:numCache>
                <c:formatCode>0.0000</c:formatCode>
                <c:ptCount val="44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8870-45D2-8DCF-4C460F587081}"/>
            </c:ext>
          </c:extLst>
        </c:ser>
        <c:ser>
          <c:idx val="12"/>
          <c:order val="12"/>
          <c:tx>
            <c:strRef>
              <c:f>'Company 1'!$AH$34:$AH$36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1'!$AH$37:$AH$82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8870-45D2-8DCF-4C460F587081}"/>
            </c:ext>
          </c:extLst>
        </c:ser>
        <c:ser>
          <c:idx val="13"/>
          <c:order val="13"/>
          <c:tx>
            <c:strRef>
              <c:f>'Company 1'!$AI$34:$AI$36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1'!$AI$37:$AI$82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8870-45D2-8DCF-4C460F587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1'!$X$34:$X$36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 (1,0,0)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0.23730000000000001</c:v>
                      </c:pt>
                      <c:pt idx="6">
                        <c:v>0.32319999999999999</c:v>
                      </c:pt>
                      <c:pt idx="7">
                        <c:v>0.3931</c:v>
                      </c:pt>
                      <c:pt idx="8">
                        <c:v>0.44840000000000002</c:v>
                      </c:pt>
                      <c:pt idx="9">
                        <c:v>0.48430000000000001</c:v>
                      </c:pt>
                      <c:pt idx="10">
                        <c:v>0.52159999999999995</c:v>
                      </c:pt>
                      <c:pt idx="11">
                        <c:v>0.59079999999999999</c:v>
                      </c:pt>
                      <c:pt idx="12">
                        <c:v>0.70640000000000003</c:v>
                      </c:pt>
                      <c:pt idx="13">
                        <c:v>0.83140000000000003</c:v>
                      </c:pt>
                      <c:pt idx="14">
                        <c:v>0.9335</c:v>
                      </c:pt>
                      <c:pt idx="15">
                        <c:v>0.97870000000000001</c:v>
                      </c:pt>
                      <c:pt idx="16">
                        <c:v>0.99809999999999999</c:v>
                      </c:pt>
                      <c:pt idx="17">
                        <c:v>0.99950000000000006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1-8870-45D2-8DCF-4C460F587081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 (1,0,0)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2.9999999999999997E-4</c:v>
                      </c:pt>
                      <c:pt idx="25">
                        <c:v>3.2000000000000002E-3</c:v>
                      </c:pt>
                      <c:pt idx="26">
                        <c:v>1.43E-2</c:v>
                      </c:pt>
                      <c:pt idx="27">
                        <c:v>4.8800000000000003E-2</c:v>
                      </c:pt>
                      <c:pt idx="28">
                        <c:v>0.1113</c:v>
                      </c:pt>
                      <c:pt idx="29">
                        <c:v>0.19109999999999999</c:v>
                      </c:pt>
                      <c:pt idx="30">
                        <c:v>0.26090000000000002</c:v>
                      </c:pt>
                      <c:pt idx="31">
                        <c:v>0.30430000000000001</c:v>
                      </c:pt>
                      <c:pt idx="32">
                        <c:v>0.34129999999999999</c:v>
                      </c:pt>
                      <c:pt idx="33">
                        <c:v>0.3805</c:v>
                      </c:pt>
                      <c:pt idx="34">
                        <c:v>0.42730000000000001</c:v>
                      </c:pt>
                      <c:pt idx="35">
                        <c:v>0.46850000000000003</c:v>
                      </c:pt>
                      <c:pt idx="36">
                        <c:v>0.49280000000000002</c:v>
                      </c:pt>
                      <c:pt idx="37">
                        <c:v>0.49869999999999998</c:v>
                      </c:pt>
                      <c:pt idx="38">
                        <c:v>0.50239999999999996</c:v>
                      </c:pt>
                      <c:pt idx="39">
                        <c:v>0.51859999999999995</c:v>
                      </c:pt>
                      <c:pt idx="40">
                        <c:v>0.57079999999999997</c:v>
                      </c:pt>
                      <c:pt idx="41">
                        <c:v>0.67620000000000002</c:v>
                      </c:pt>
                      <c:pt idx="42">
                        <c:v>0.79349999999999998</c:v>
                      </c:pt>
                      <c:pt idx="43">
                        <c:v>0.89470000000000005</c:v>
                      </c:pt>
                      <c:pt idx="44">
                        <c:v>0.95530000000000004</c:v>
                      </c:pt>
                      <c:pt idx="45">
                        <c:v>0.98370000000000002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8870-45D2-8DCF-4C460F587081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1'!$AB$34:$AB$36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8870-45D2-8DCF-4C460F587081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1'!$AC$34:$AC$36</c15:sqref>
                        </c15:formulaRef>
                      </c:ext>
                    </c:extLst>
                    <c:strCache>
                      <c:ptCount val="3"/>
                      <c:pt idx="0">
                        <c:v>AAV 1X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8870-45D2-8DCF-4C460F587081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1'!$AF$34:$AF$36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1'!$AF$37:$AF$80</c15:sqref>
                        </c15:formulaRef>
                      </c:ext>
                    </c:extLst>
                    <c:numCache>
                      <c:formatCode>0.0000</c:formatCode>
                      <c:ptCount val="4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8870-45D2-8DCF-4C460F587081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1'!$AG$34:$AG$36</c15:sqref>
                        </c15:formulaRef>
                      </c:ext>
                    </c:extLst>
                    <c:strCache>
                      <c:ptCount val="3"/>
                      <c:pt idx="0">
                        <c:v>AAV 2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1'!$AG$37:$AG$80</c15:sqref>
                        </c15:formulaRef>
                      </c:ext>
                    </c:extLst>
                    <c:numCache>
                      <c:formatCode>0.0000</c:formatCode>
                      <c:ptCount val="4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A-8870-45D2-8DCF-4C460F587081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1'!$AJ$34:$AJ$36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1'!$AJ$37:$AJ$82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8870-45D2-8DCF-4C460F587081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1'!$AK$34:$AK$36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1'!$AK$37:$AK$82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E-8870-45D2-8DCF-4C460F587081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1'!$AP$37:$AP$82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8.9999999999999998E-4</c:v>
                </c:pt>
                <c:pt idx="6">
                  <c:v>1.38E-2</c:v>
                </c:pt>
                <c:pt idx="7">
                  <c:v>2.5600000000000001E-2</c:v>
                </c:pt>
                <c:pt idx="8">
                  <c:v>6.4199999999999993E-2</c:v>
                </c:pt>
                <c:pt idx="9">
                  <c:v>0.10199999999999999</c:v>
                </c:pt>
                <c:pt idx="10">
                  <c:v>0.1507</c:v>
                </c:pt>
                <c:pt idx="11">
                  <c:v>0.20710000000000001</c:v>
                </c:pt>
                <c:pt idx="12">
                  <c:v>0.27600000000000002</c:v>
                </c:pt>
                <c:pt idx="13">
                  <c:v>0.33379999999999999</c:v>
                </c:pt>
                <c:pt idx="14">
                  <c:v>0.37080000000000002</c:v>
                </c:pt>
                <c:pt idx="15">
                  <c:v>0.4027</c:v>
                </c:pt>
                <c:pt idx="16">
                  <c:v>0.43709999999999999</c:v>
                </c:pt>
                <c:pt idx="17">
                  <c:v>0.47549999999999998</c:v>
                </c:pt>
                <c:pt idx="18">
                  <c:v>0.50670000000000004</c:v>
                </c:pt>
                <c:pt idx="19">
                  <c:v>0.53359999999999996</c:v>
                </c:pt>
                <c:pt idx="20">
                  <c:v>0.55030000000000001</c:v>
                </c:pt>
                <c:pt idx="21">
                  <c:v>0.59360000000000002</c:v>
                </c:pt>
                <c:pt idx="22">
                  <c:v>0.67510000000000003</c:v>
                </c:pt>
                <c:pt idx="23">
                  <c:v>0.74239999999999995</c:v>
                </c:pt>
                <c:pt idx="24">
                  <c:v>0.81940000000000002</c:v>
                </c:pt>
                <c:pt idx="25">
                  <c:v>0.89680000000000004</c:v>
                </c:pt>
                <c:pt idx="26">
                  <c:v>0.94589999999999996</c:v>
                </c:pt>
                <c:pt idx="27">
                  <c:v>0.9778</c:v>
                </c:pt>
                <c:pt idx="28">
                  <c:v>0.99070000000000003</c:v>
                </c:pt>
                <c:pt idx="29">
                  <c:v>0.99719999999999998</c:v>
                </c:pt>
                <c:pt idx="30">
                  <c:v>0.99880000000000002</c:v>
                </c:pt>
                <c:pt idx="31">
                  <c:v>0.99929999999999997</c:v>
                </c:pt>
                <c:pt idx="32">
                  <c:v>0.99890000000000001</c:v>
                </c:pt>
                <c:pt idx="33">
                  <c:v>0.99919999999999998</c:v>
                </c:pt>
                <c:pt idx="34">
                  <c:v>0.99919999999999998</c:v>
                </c:pt>
                <c:pt idx="35">
                  <c:v>0.99919999999999998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F2-4921-85AF-36667A7CE8F6}"/>
            </c:ext>
          </c:extLst>
        </c:ser>
        <c:ser>
          <c:idx val="2"/>
          <c:order val="1"/>
          <c:tx>
            <c:strRef>
              <c:f>'Company 1'!$AQ$34:$AQ$36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1'!$AQ$37:$AQ$82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7.0000000000000001E-3</c:v>
                </c:pt>
                <c:pt idx="6">
                  <c:v>2.0199999999999999E-2</c:v>
                </c:pt>
                <c:pt idx="7">
                  <c:v>4.24E-2</c:v>
                </c:pt>
                <c:pt idx="8">
                  <c:v>8.5599999999999996E-2</c:v>
                </c:pt>
                <c:pt idx="9">
                  <c:v>0.14030000000000001</c:v>
                </c:pt>
                <c:pt idx="10">
                  <c:v>0.19589999999999999</c:v>
                </c:pt>
                <c:pt idx="11">
                  <c:v>0.28050000000000003</c:v>
                </c:pt>
                <c:pt idx="12">
                  <c:v>0.34499999999999997</c:v>
                </c:pt>
                <c:pt idx="13">
                  <c:v>0.39090000000000003</c:v>
                </c:pt>
                <c:pt idx="14">
                  <c:v>0.43340000000000001</c:v>
                </c:pt>
                <c:pt idx="15">
                  <c:v>0.4778</c:v>
                </c:pt>
                <c:pt idx="16">
                  <c:v>0.5121</c:v>
                </c:pt>
                <c:pt idx="17">
                  <c:v>0.53380000000000005</c:v>
                </c:pt>
                <c:pt idx="18">
                  <c:v>0.5635</c:v>
                </c:pt>
                <c:pt idx="19">
                  <c:v>0.623</c:v>
                </c:pt>
                <c:pt idx="20">
                  <c:v>0.69879999999999998</c:v>
                </c:pt>
                <c:pt idx="21">
                  <c:v>0.78459999999999996</c:v>
                </c:pt>
                <c:pt idx="22">
                  <c:v>0.87809999999999999</c:v>
                </c:pt>
                <c:pt idx="23">
                  <c:v>0.93969999999999998</c:v>
                </c:pt>
                <c:pt idx="24">
                  <c:v>0.96689999999999998</c:v>
                </c:pt>
                <c:pt idx="25">
                  <c:v>0.98140000000000005</c:v>
                </c:pt>
                <c:pt idx="26">
                  <c:v>0.98819999999999997</c:v>
                </c:pt>
                <c:pt idx="27">
                  <c:v>0.99490000000000001</c:v>
                </c:pt>
                <c:pt idx="28">
                  <c:v>0.99960000000000004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F2-4921-85AF-36667A7CE8F6}"/>
            </c:ext>
          </c:extLst>
        </c:ser>
        <c:ser>
          <c:idx val="0"/>
          <c:order val="2"/>
          <c:tx>
            <c:strRef>
              <c:f>'Company 1'!$AR$34:$AR$36</c:f>
              <c:strCache>
                <c:ptCount val="3"/>
                <c:pt idx="0">
                  <c:v>AAV 1Y</c:v>
                </c:pt>
                <c:pt idx="1">
                  <c:v>PMI Fix</c:v>
                </c:pt>
                <c:pt idx="2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1'!$AR$37:$AR$82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7F2-4921-85AF-36667A7CE8F6}"/>
            </c:ext>
          </c:extLst>
        </c:ser>
        <c:ser>
          <c:idx val="3"/>
          <c:order val="3"/>
          <c:tx>
            <c:strRef>
              <c:f>'Company 1'!$AS$34:$AS$36</c:f>
              <c:strCache>
                <c:ptCount val="3"/>
                <c:pt idx="0">
                  <c:v>AAV 1Y</c:v>
                </c:pt>
                <c:pt idx="1">
                  <c:v>PMI Fix</c:v>
                </c:pt>
                <c:pt idx="2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1'!$AS$37:$AS$82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7F2-4921-85AF-36667A7CE8F6}"/>
            </c:ext>
          </c:extLst>
        </c:ser>
        <c:ser>
          <c:idx val="4"/>
          <c:order val="4"/>
          <c:tx>
            <c:strRef>
              <c:f>'Company 1'!$AT$34:$AT$36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1'!$AT$37:$AT$82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7F2-4921-85AF-36667A7CE8F6}"/>
            </c:ext>
          </c:extLst>
        </c:ser>
        <c:ser>
          <c:idx val="5"/>
          <c:order val="5"/>
          <c:tx>
            <c:strRef>
              <c:f>'Company 1'!$AU$34:$AU$36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1'!$AU$37:$AU$82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7F2-4921-85AF-36667A7CE8F6}"/>
            </c:ext>
          </c:extLst>
        </c:ser>
        <c:ser>
          <c:idx val="6"/>
          <c:order val="6"/>
          <c:tx>
            <c:strRef>
              <c:f>'Company 1'!$AV$34:$AV$36</c:f>
              <c:strCache>
                <c:ptCount val="3"/>
                <c:pt idx="0">
                  <c:v>AAV 1X</c:v>
                </c:pt>
                <c:pt idx="1">
                  <c:v>PMI Fix</c:v>
                </c:pt>
                <c:pt idx="2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1'!$AV$37:$AV$82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7F2-4921-85AF-36667A7CE8F6}"/>
            </c:ext>
          </c:extLst>
        </c:ser>
        <c:ser>
          <c:idx val="7"/>
          <c:order val="7"/>
          <c:tx>
            <c:strRef>
              <c:f>'Company 1'!$AW$34:$AW$36</c:f>
              <c:strCache>
                <c:ptCount val="3"/>
                <c:pt idx="0">
                  <c:v>AAV 1X</c:v>
                </c:pt>
                <c:pt idx="1">
                  <c:v>PMI Fix</c:v>
                </c:pt>
                <c:pt idx="2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1'!$AW$37:$AW$82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7F2-4921-85AF-36667A7CE8F6}"/>
            </c:ext>
          </c:extLst>
        </c:ser>
        <c:ser>
          <c:idx val="8"/>
          <c:order val="8"/>
          <c:tx>
            <c:strRef>
              <c:f>'Company 1'!$AX$34:$AX$36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1'!$AX$37:$AX$82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7F2-4921-85AF-36667A7CE8F6}"/>
            </c:ext>
          </c:extLst>
        </c:ser>
        <c:ser>
          <c:idx val="9"/>
          <c:order val="9"/>
          <c:tx>
            <c:strRef>
              <c:f>'Company 1'!$AY$34:$AY$36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1'!$AY$37:$AY$82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97F2-4921-85AF-36667A7CE8F6}"/>
            </c:ext>
          </c:extLst>
        </c:ser>
        <c:ser>
          <c:idx val="10"/>
          <c:order val="10"/>
          <c:tx>
            <c:strRef>
              <c:f>'Company 1'!$AZ$34:$AZ$36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1'!$AZ$37:$AZ$82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97F2-4921-85AF-36667A7CE8F6}"/>
            </c:ext>
          </c:extLst>
        </c:ser>
        <c:ser>
          <c:idx val="11"/>
          <c:order val="11"/>
          <c:tx>
            <c:strRef>
              <c:f>'Company 1'!$BA$34:$BA$36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1'!$BA$37:$BA$82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97F2-4921-85AF-36667A7CE8F6}"/>
            </c:ext>
          </c:extLst>
        </c:ser>
        <c:ser>
          <c:idx val="12"/>
          <c:order val="12"/>
          <c:tx>
            <c:strRef>
              <c:f>'Company 1'!$BB$34:$BB$36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1'!$BB$37:$BB$82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97F2-4921-85AF-36667A7CE8F6}"/>
            </c:ext>
          </c:extLst>
        </c:ser>
        <c:ser>
          <c:idx val="13"/>
          <c:order val="13"/>
          <c:tx>
            <c:strRef>
              <c:f>'Company 1'!$BC$34:$BC$36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1'!$BC$37:$BC$82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97F2-4921-85AF-36667A7CE8F6}"/>
            </c:ext>
          </c:extLst>
        </c:ser>
        <c:ser>
          <c:idx val="14"/>
          <c:order val="14"/>
          <c:tx>
            <c:strRef>
              <c:f>'Company 1'!$BD$34:$BD$36</c:f>
              <c:strCache>
                <c:ptCount val="3"/>
                <c:pt idx="0">
                  <c:v>AAV 3</c:v>
                </c:pt>
                <c:pt idx="1">
                  <c:v>PMI Fix</c:v>
                </c:pt>
                <c:pt idx="2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1'!$BD$37:$BD$82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97F2-4921-85AF-36667A7CE8F6}"/>
            </c:ext>
          </c:extLst>
        </c:ser>
        <c:ser>
          <c:idx val="15"/>
          <c:order val="15"/>
          <c:tx>
            <c:strRef>
              <c:f>'Company 1'!$BE$34:$BE$36</c:f>
              <c:strCache>
                <c:ptCount val="3"/>
                <c:pt idx="0">
                  <c:v>AAV 3</c:v>
                </c:pt>
                <c:pt idx="1">
                  <c:v>PMI Fix</c:v>
                </c:pt>
                <c:pt idx="2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1'!$BE$37:$BE$82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97F2-4921-85AF-36667A7CE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1'!$BI$37:$BI$82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1E-4</c:v>
                </c:pt>
                <c:pt idx="6">
                  <c:v>2.5000000000000001E-3</c:v>
                </c:pt>
                <c:pt idx="7">
                  <c:v>8.3000000000000001E-3</c:v>
                </c:pt>
                <c:pt idx="8">
                  <c:v>2.4400000000000002E-2</c:v>
                </c:pt>
                <c:pt idx="9">
                  <c:v>6.6600000000000006E-2</c:v>
                </c:pt>
                <c:pt idx="10">
                  <c:v>0.1246</c:v>
                </c:pt>
                <c:pt idx="11">
                  <c:v>0.19309999999999999</c:v>
                </c:pt>
                <c:pt idx="12">
                  <c:v>0.25340000000000001</c:v>
                </c:pt>
                <c:pt idx="13">
                  <c:v>0.30370000000000003</c:v>
                </c:pt>
                <c:pt idx="14">
                  <c:v>0.34410000000000002</c:v>
                </c:pt>
                <c:pt idx="15">
                  <c:v>0.38179999999999997</c:v>
                </c:pt>
                <c:pt idx="16">
                  <c:v>0.42299999999999999</c:v>
                </c:pt>
                <c:pt idx="17">
                  <c:v>0.45660000000000001</c:v>
                </c:pt>
                <c:pt idx="18">
                  <c:v>0.48180000000000001</c:v>
                </c:pt>
                <c:pt idx="19">
                  <c:v>0.505</c:v>
                </c:pt>
                <c:pt idx="20">
                  <c:v>0.53200000000000003</c:v>
                </c:pt>
                <c:pt idx="21">
                  <c:v>0.57240000000000002</c:v>
                </c:pt>
                <c:pt idx="22">
                  <c:v>0.63419999999999999</c:v>
                </c:pt>
                <c:pt idx="23">
                  <c:v>0.71199999999999997</c:v>
                </c:pt>
                <c:pt idx="24">
                  <c:v>0.79710000000000003</c:v>
                </c:pt>
                <c:pt idx="25">
                  <c:v>0.86760000000000004</c:v>
                </c:pt>
                <c:pt idx="26">
                  <c:v>0.92100000000000004</c:v>
                </c:pt>
                <c:pt idx="27">
                  <c:v>0.96140000000000003</c:v>
                </c:pt>
                <c:pt idx="28">
                  <c:v>0.98519999999999996</c:v>
                </c:pt>
                <c:pt idx="29">
                  <c:v>0.99429999999999996</c:v>
                </c:pt>
                <c:pt idx="30">
                  <c:v>0.99809999999999999</c:v>
                </c:pt>
                <c:pt idx="31">
                  <c:v>0.99829999999999997</c:v>
                </c:pt>
                <c:pt idx="32">
                  <c:v>0.99880000000000002</c:v>
                </c:pt>
                <c:pt idx="33">
                  <c:v>0.999</c:v>
                </c:pt>
                <c:pt idx="34">
                  <c:v>0.999</c:v>
                </c:pt>
                <c:pt idx="35">
                  <c:v>0.99929999999999997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4F-4AF0-8CF7-B2F03DD3E7C3}"/>
            </c:ext>
          </c:extLst>
        </c:ser>
        <c:ser>
          <c:idx val="0"/>
          <c:order val="1"/>
          <c:tx>
            <c:strRef>
              <c:f>'Company 1'!$BJ$34:$BJ$36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1'!$BJ$37:$BJ$82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1.2999999999999999E-3</c:v>
                </c:pt>
                <c:pt idx="6">
                  <c:v>5.7000000000000002E-3</c:v>
                </c:pt>
                <c:pt idx="7">
                  <c:v>1.5800000000000002E-2</c:v>
                </c:pt>
                <c:pt idx="8">
                  <c:v>4.9099999999999998E-2</c:v>
                </c:pt>
                <c:pt idx="9">
                  <c:v>0.1085</c:v>
                </c:pt>
                <c:pt idx="10">
                  <c:v>0.1857</c:v>
                </c:pt>
                <c:pt idx="11">
                  <c:v>0.25829999999999997</c:v>
                </c:pt>
                <c:pt idx="12">
                  <c:v>0.32619999999999999</c:v>
                </c:pt>
                <c:pt idx="13">
                  <c:v>0.38150000000000001</c:v>
                </c:pt>
                <c:pt idx="14">
                  <c:v>0.43080000000000002</c:v>
                </c:pt>
                <c:pt idx="15">
                  <c:v>0.46500000000000002</c:v>
                </c:pt>
                <c:pt idx="16">
                  <c:v>0.49070000000000003</c:v>
                </c:pt>
                <c:pt idx="17">
                  <c:v>0.51690000000000003</c:v>
                </c:pt>
                <c:pt idx="18">
                  <c:v>0.5625</c:v>
                </c:pt>
                <c:pt idx="19">
                  <c:v>0.62019999999999997</c:v>
                </c:pt>
                <c:pt idx="20">
                  <c:v>0.72030000000000005</c:v>
                </c:pt>
                <c:pt idx="21">
                  <c:v>0.81089999999999995</c:v>
                </c:pt>
                <c:pt idx="22">
                  <c:v>0.88260000000000005</c:v>
                </c:pt>
                <c:pt idx="23">
                  <c:v>0.93530000000000002</c:v>
                </c:pt>
                <c:pt idx="24">
                  <c:v>0.96689999999999998</c:v>
                </c:pt>
                <c:pt idx="25">
                  <c:v>0.98729999999999996</c:v>
                </c:pt>
                <c:pt idx="26">
                  <c:v>0.99509999999999998</c:v>
                </c:pt>
                <c:pt idx="27">
                  <c:v>0.99780000000000002</c:v>
                </c:pt>
                <c:pt idx="28">
                  <c:v>0.99980000000000002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4F-4AF0-8CF7-B2F03DD3E7C3}"/>
            </c:ext>
          </c:extLst>
        </c:ser>
        <c:ser>
          <c:idx val="2"/>
          <c:order val="2"/>
          <c:tx>
            <c:strRef>
              <c:f>'Company 1'!$BK$34:$BK$36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4F-4AF0-8CF7-B2F03DD3E7C3}"/>
            </c:ext>
          </c:extLst>
        </c:ser>
        <c:ser>
          <c:idx val="3"/>
          <c:order val="3"/>
          <c:tx>
            <c:strRef>
              <c:f>'Company 1'!$BL$34:$BL$36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4F-4AF0-8CF7-B2F03DD3E7C3}"/>
            </c:ext>
          </c:extLst>
        </c:ser>
        <c:ser>
          <c:idx val="4"/>
          <c:order val="4"/>
          <c:tx>
            <c:strRef>
              <c:f>'Company 1'!$BM$34:$BM$36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54F-4AF0-8CF7-B2F03DD3E7C3}"/>
            </c:ext>
          </c:extLst>
        </c:ser>
        <c:ser>
          <c:idx val="5"/>
          <c:order val="5"/>
          <c:tx>
            <c:strRef>
              <c:f>'Company 1'!$BN$34:$BN$36</c:f>
              <c:strCache>
                <c:ptCount val="3"/>
                <c:pt idx="0">
                  <c:v>AAV 1X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54F-4AF0-8CF7-B2F03DD3E7C3}"/>
            </c:ext>
          </c:extLst>
        </c:ser>
        <c:ser>
          <c:idx val="6"/>
          <c:order val="6"/>
          <c:tx>
            <c:strRef>
              <c:f>'Company 1'!$BO$34:$BO$36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54F-4AF0-8CF7-B2F03DD3E7C3}"/>
            </c:ext>
          </c:extLst>
        </c:ser>
        <c:ser>
          <c:idx val="7"/>
          <c:order val="7"/>
          <c:tx>
            <c:strRef>
              <c:f>'Company 1'!$BP$34:$BP$36</c:f>
              <c:strCache>
                <c:ptCount val="3"/>
                <c:pt idx="0">
                  <c:v>AAV 1X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54F-4AF0-8CF7-B2F03DD3E7C3}"/>
            </c:ext>
          </c:extLst>
        </c:ser>
        <c:ser>
          <c:idx val="8"/>
          <c:order val="8"/>
          <c:tx>
            <c:strRef>
              <c:f>'Company 1'!$BQ$34:$BQ$36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1'!$BQ$37:$BQ$82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54F-4AF0-8CF7-B2F03DD3E7C3}"/>
            </c:ext>
          </c:extLst>
        </c:ser>
        <c:ser>
          <c:idx val="9"/>
          <c:order val="9"/>
          <c:tx>
            <c:strRef>
              <c:f>'Company 1'!$BR$34:$BR$36</c:f>
              <c:strCache>
                <c:ptCount val="3"/>
                <c:pt idx="0">
                  <c:v>AAV 2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1'!$BR$37:$BR$82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D54F-4AF0-8CF7-B2F03DD3E7C3}"/>
            </c:ext>
          </c:extLst>
        </c:ser>
        <c:ser>
          <c:idx val="10"/>
          <c:order val="10"/>
          <c:tx>
            <c:strRef>
              <c:f>'Company 1'!$BS$34:$BS$36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1'!$BS$37:$BS$82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D54F-4AF0-8CF7-B2F03DD3E7C3}"/>
            </c:ext>
          </c:extLst>
        </c:ser>
        <c:ser>
          <c:idx val="11"/>
          <c:order val="11"/>
          <c:tx>
            <c:strRef>
              <c:f>'Company 1'!$BT$34:$BT$36</c:f>
              <c:strCache>
                <c:ptCount val="3"/>
                <c:pt idx="0">
                  <c:v>AAV 2</c:v>
                </c:pt>
                <c:pt idx="1">
                  <c:v>PMI Fix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1'!$BT$37:$BT$82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D54F-4AF0-8CF7-B2F03DD3E7C3}"/>
            </c:ext>
          </c:extLst>
        </c:ser>
        <c:ser>
          <c:idx val="12"/>
          <c:order val="12"/>
          <c:tx>
            <c:strRef>
              <c:f>'Company 1'!$BU$34:$BU$36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1'!$BU$37:$BU$82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54F-4AF0-8CF7-B2F03DD3E7C3}"/>
            </c:ext>
          </c:extLst>
        </c:ser>
        <c:ser>
          <c:idx val="13"/>
          <c:order val="13"/>
          <c:tx>
            <c:strRef>
              <c:f>'Company 1'!$BV$34:$BV$36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1'!$BV$37:$BV$82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54F-4AF0-8CF7-B2F03DD3E7C3}"/>
            </c:ext>
          </c:extLst>
        </c:ser>
        <c:ser>
          <c:idx val="14"/>
          <c:order val="14"/>
          <c:tx>
            <c:strRef>
              <c:f>'Company 1'!$BW$34:$BW$36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1'!$BW$37:$BW$82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54F-4AF0-8CF7-B2F03DD3E7C3}"/>
            </c:ext>
          </c:extLst>
        </c:ser>
        <c:ser>
          <c:idx val="15"/>
          <c:order val="15"/>
          <c:tx>
            <c:strRef>
              <c:f>'Company 1'!$BX$34:$BX$36</c:f>
              <c:strCache>
                <c:ptCount val="3"/>
                <c:pt idx="0">
                  <c:v>AAV 3</c:v>
                </c:pt>
                <c:pt idx="1">
                  <c:v>PMI Follow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1'!$BX$37:$BX$82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54F-4AF0-8CF7-B2F03DD3E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35-4F22-A761-1267D2FF91AC}"/>
            </c:ext>
          </c:extLst>
        </c:ser>
        <c:ser>
          <c:idx val="0"/>
          <c:order val="1"/>
          <c:tx>
            <c:strRef>
              <c:f>'Company 1'!$EO$34:$EO$36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35-4F22-A761-1267D2FF91AC}"/>
            </c:ext>
          </c:extLst>
        </c:ser>
        <c:ser>
          <c:idx val="2"/>
          <c:order val="2"/>
          <c:tx>
            <c:strRef>
              <c:f>'Company 1'!$EP$34:$EP$36</c:f>
              <c:strCache>
                <c:ptCount val="3"/>
                <c:pt idx="0">
                  <c:v>AAV 1X</c:v>
                </c:pt>
                <c:pt idx="1">
                  <c:v>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35-4F22-A761-1267D2FF91AC}"/>
            </c:ext>
          </c:extLst>
        </c:ser>
        <c:ser>
          <c:idx val="3"/>
          <c:order val="3"/>
          <c:tx>
            <c:strRef>
              <c:f>'Company 1'!$EQ$34:$EQ$36</c:f>
              <c:strCache>
                <c:ptCount val="3"/>
                <c:pt idx="0">
                  <c:v>AAV 1X</c:v>
                </c:pt>
                <c:pt idx="1">
                  <c:v>eIRC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F35-4F22-A761-1267D2FF91AC}"/>
            </c:ext>
          </c:extLst>
        </c:ser>
        <c:ser>
          <c:idx val="4"/>
          <c:order val="4"/>
          <c:tx>
            <c:strRef>
              <c:f>'Company 1'!$ER$34:$ER$36</c:f>
              <c:strCache>
                <c:ptCount val="3"/>
                <c:pt idx="0">
                  <c:v>AAV 2</c:v>
                </c:pt>
                <c:pt idx="1">
                  <c:v>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1'!$ER$37:$ER$82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F35-4F22-A761-1267D2FF91AC}"/>
            </c:ext>
          </c:extLst>
        </c:ser>
        <c:ser>
          <c:idx val="5"/>
          <c:order val="5"/>
          <c:tx>
            <c:strRef>
              <c:f>'Company 1'!$ES$34:$ES$36</c:f>
              <c:strCache>
                <c:ptCount val="3"/>
                <c:pt idx="0">
                  <c:v>AAV 2</c:v>
                </c:pt>
                <c:pt idx="1">
                  <c:v>eIRC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1'!$ES$37:$ES$82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F35-4F22-A761-1267D2FF91AC}"/>
            </c:ext>
          </c:extLst>
        </c:ser>
        <c:ser>
          <c:idx val="6"/>
          <c:order val="6"/>
          <c:tx>
            <c:strRef>
              <c:f>'Company 1'!$ET$34:$ET$36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1'!$ET$37:$ET$82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F35-4F22-A761-1267D2FF91AC}"/>
            </c:ext>
          </c:extLst>
        </c:ser>
        <c:ser>
          <c:idx val="7"/>
          <c:order val="7"/>
          <c:tx>
            <c:strRef>
              <c:f>'Company 1'!$EU$34:$EU$36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1'!$EU$37:$EU$82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F35-4F22-A761-1267D2FF9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1'!$FA$34</c:f>
              <c:strCache>
                <c:ptCount val="1"/>
                <c:pt idx="0">
                  <c:v>AAV 1Y</c:v>
                </c:pt>
              </c:strCache>
            </c:strRef>
          </c:tx>
          <c:xVal>
            <c:strRef>
              <c:f>'Company 1'!$EZ$35:$EZ$82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1'!$FA$35:$FA$82</c:f>
              <c:numCache>
                <c:formatCode>General</c:formatCode>
                <c:ptCount val="48"/>
                <c:pt idx="0">
                  <c:v>0</c:v>
                </c:pt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6" formatCode="0.00">
                  <c:v>8.0000000000000004E-4</c:v>
                </c:pt>
                <c:pt idx="7" formatCode="0.00">
                  <c:v>3.2000000000000002E-3</c:v>
                </c:pt>
                <c:pt idx="8" formatCode="0.00">
                  <c:v>9.7000000000000003E-3</c:v>
                </c:pt>
                <c:pt idx="9" formatCode="0.00">
                  <c:v>2.8400000000000002E-2</c:v>
                </c:pt>
                <c:pt idx="10" formatCode="0.00">
                  <c:v>6.6199999999999995E-2</c:v>
                </c:pt>
                <c:pt idx="11" formatCode="0.00">
                  <c:v>0.11360000000000001</c:v>
                </c:pt>
                <c:pt idx="12" formatCode="0.00">
                  <c:v>0.1633</c:v>
                </c:pt>
                <c:pt idx="13" formatCode="0.00">
                  <c:v>0.2039</c:v>
                </c:pt>
                <c:pt idx="14" formatCode="0.00">
                  <c:v>0.2482</c:v>
                </c:pt>
                <c:pt idx="15" formatCode="0.00">
                  <c:v>0.28660000000000002</c:v>
                </c:pt>
                <c:pt idx="16" formatCode="0.00">
                  <c:v>0.32419999999999999</c:v>
                </c:pt>
                <c:pt idx="17" formatCode="0.00">
                  <c:v>0.3523</c:v>
                </c:pt>
                <c:pt idx="18" formatCode="0.00">
                  <c:v>0.38650000000000001</c:v>
                </c:pt>
                <c:pt idx="19" formatCode="0.00">
                  <c:v>0.43240000000000001</c:v>
                </c:pt>
                <c:pt idx="20" formatCode="0.00">
                  <c:v>0.49399999999999999</c:v>
                </c:pt>
                <c:pt idx="21" formatCode="0.00">
                  <c:v>0.5776</c:v>
                </c:pt>
                <c:pt idx="22" formatCode="0.00">
                  <c:v>0.66339999999999999</c:v>
                </c:pt>
                <c:pt idx="23" formatCode="0.00">
                  <c:v>0.74719999999999998</c:v>
                </c:pt>
                <c:pt idx="24" formatCode="0.00">
                  <c:v>0.8206</c:v>
                </c:pt>
                <c:pt idx="25" formatCode="0.00">
                  <c:v>0.87809999999999999</c:v>
                </c:pt>
                <c:pt idx="26" formatCode="0.00">
                  <c:v>0.92800000000000005</c:v>
                </c:pt>
                <c:pt idx="27" formatCode="0.00">
                  <c:v>0.95779999999999998</c:v>
                </c:pt>
                <c:pt idx="28" formatCode="0.00">
                  <c:v>0.98</c:v>
                </c:pt>
                <c:pt idx="29" formatCode="0.00">
                  <c:v>0.99060000000000004</c:v>
                </c:pt>
                <c:pt idx="30" formatCode="0.00">
                  <c:v>0.99629999999999996</c:v>
                </c:pt>
                <c:pt idx="31" formatCode="0.00">
                  <c:v>0.99870000000000003</c:v>
                </c:pt>
                <c:pt idx="32" formatCode="0.00">
                  <c:v>0.99939999999999996</c:v>
                </c:pt>
                <c:pt idx="33" formatCode="0.00">
                  <c:v>0.99980000000000002</c:v>
                </c:pt>
                <c:pt idx="34" formatCode="0.00">
                  <c:v>1</c:v>
                </c:pt>
                <c:pt idx="35" formatCode="0.00">
                  <c:v>1</c:v>
                </c:pt>
                <c:pt idx="36" formatCode="0.00">
                  <c:v>1</c:v>
                </c:pt>
                <c:pt idx="37" formatCode="0.0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AB-4178-9A61-715D482EB8DD}"/>
            </c:ext>
          </c:extLst>
        </c:ser>
        <c:ser>
          <c:idx val="0"/>
          <c:order val="1"/>
          <c:tx>
            <c:strRef>
              <c:f>'Company 1'!$FB$34</c:f>
              <c:strCache>
                <c:ptCount val="1"/>
              </c:strCache>
            </c:strRef>
          </c:tx>
          <c:xVal>
            <c:strRef>
              <c:f>'Company 1'!$EZ$35:$EZ$82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1'!$FB$35:$FB$82</c:f>
              <c:numCache>
                <c:formatCode>General</c:formatCode>
                <c:ptCount val="48"/>
                <c:pt idx="0">
                  <c:v>0</c:v>
                </c:pt>
                <c:pt idx="2" formatCode="0">
                  <c:v>0</c:v>
                </c:pt>
                <c:pt idx="3" formatCode="0">
                  <c:v>0</c:v>
                </c:pt>
                <c:pt idx="4" formatCode="0">
                  <c:v>0</c:v>
                </c:pt>
                <c:pt idx="5" formatCode="0">
                  <c:v>1E-4</c:v>
                </c:pt>
                <c:pt idx="6" formatCode="0">
                  <c:v>1.9E-3</c:v>
                </c:pt>
                <c:pt idx="7" formatCode="0.00">
                  <c:v>6.7999999999999996E-3</c:v>
                </c:pt>
                <c:pt idx="8" formatCode="0.00">
                  <c:v>2.1399999999999999E-2</c:v>
                </c:pt>
                <c:pt idx="9" formatCode="0.00">
                  <c:v>5.1700000000000003E-2</c:v>
                </c:pt>
                <c:pt idx="10" formatCode="0.00">
                  <c:v>9.7699999999999995E-2</c:v>
                </c:pt>
                <c:pt idx="11" formatCode="0.00">
                  <c:v>0.14369999999999999</c:v>
                </c:pt>
                <c:pt idx="12" formatCode="0.00">
                  <c:v>0.18970000000000001</c:v>
                </c:pt>
                <c:pt idx="13" formatCode="0.00">
                  <c:v>0.22839999999999999</c:v>
                </c:pt>
                <c:pt idx="14" formatCode="0.00">
                  <c:v>0.26519999999999999</c:v>
                </c:pt>
                <c:pt idx="15" formatCode="0.00">
                  <c:v>0.29899999999999999</c:v>
                </c:pt>
                <c:pt idx="16" formatCode="0.00">
                  <c:v>0.33</c:v>
                </c:pt>
                <c:pt idx="17" formatCode="0.00">
                  <c:v>0.35649999999999998</c:v>
                </c:pt>
                <c:pt idx="18" formatCode="0.00">
                  <c:v>0.38629999999999998</c:v>
                </c:pt>
                <c:pt idx="19" formatCode="0.00">
                  <c:v>0.42459999999999998</c:v>
                </c:pt>
                <c:pt idx="20" formatCode="0.00">
                  <c:v>0.48080000000000001</c:v>
                </c:pt>
                <c:pt idx="21" formatCode="0.00">
                  <c:v>0.55740000000000001</c:v>
                </c:pt>
                <c:pt idx="22" formatCode="0.00">
                  <c:v>0.64610000000000001</c:v>
                </c:pt>
                <c:pt idx="23" formatCode="0.00">
                  <c:v>0.72570000000000001</c:v>
                </c:pt>
                <c:pt idx="24" formatCode="0.00">
                  <c:v>0.80420000000000003</c:v>
                </c:pt>
                <c:pt idx="25" formatCode="0.00">
                  <c:v>0.86560000000000004</c:v>
                </c:pt>
                <c:pt idx="26" formatCode="0.00">
                  <c:v>0.91710000000000003</c:v>
                </c:pt>
                <c:pt idx="27" formatCode="0.00">
                  <c:v>0.94940000000000002</c:v>
                </c:pt>
                <c:pt idx="28" formatCode="0.00">
                  <c:v>0.9738</c:v>
                </c:pt>
                <c:pt idx="29" formatCode="0.00">
                  <c:v>0.98860000000000003</c:v>
                </c:pt>
                <c:pt idx="30" formatCode="0.00">
                  <c:v>0.99519999999999997</c:v>
                </c:pt>
                <c:pt idx="31" formatCode="0.00">
                  <c:v>0.99809999999999999</c:v>
                </c:pt>
                <c:pt idx="32" formatCode="0.00">
                  <c:v>0.99929999999999997</c:v>
                </c:pt>
                <c:pt idx="33" formatCode="0.00">
                  <c:v>0.99960000000000004</c:v>
                </c:pt>
                <c:pt idx="34" formatCode="0.00">
                  <c:v>1</c:v>
                </c:pt>
                <c:pt idx="35" formatCode="0.00">
                  <c:v>1</c:v>
                </c:pt>
                <c:pt idx="36" formatCode="0.00">
                  <c:v>1</c:v>
                </c:pt>
                <c:pt idx="37" formatCode="0.0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AB-4178-9A61-715D482EB8DD}"/>
            </c:ext>
          </c:extLst>
        </c:ser>
        <c:ser>
          <c:idx val="2"/>
          <c:order val="2"/>
          <c:tx>
            <c:strRef>
              <c:f>'Company 1'!$FC$34</c:f>
              <c:strCache>
                <c:ptCount val="1"/>
                <c:pt idx="0">
                  <c:v>AAV 1X</c:v>
                </c:pt>
              </c:strCache>
            </c:strRef>
          </c:tx>
          <c:xVal>
            <c:strRef>
              <c:f>'Company 1'!$EZ$35:$EZ$82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1'!$FC$35:$FC$82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FAB-4178-9A61-715D482EB8DD}"/>
            </c:ext>
          </c:extLst>
        </c:ser>
        <c:ser>
          <c:idx val="3"/>
          <c:order val="3"/>
          <c:tx>
            <c:strRef>
              <c:f>'Company 1'!$FD$34</c:f>
              <c:strCache>
                <c:ptCount val="1"/>
              </c:strCache>
            </c:strRef>
          </c:tx>
          <c:xVal>
            <c:strRef>
              <c:f>'Company 1'!$EZ$35:$EZ$82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1'!$FD$35:$FD$82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FAB-4178-9A61-715D482EB8DD}"/>
            </c:ext>
          </c:extLst>
        </c:ser>
        <c:ser>
          <c:idx val="4"/>
          <c:order val="4"/>
          <c:tx>
            <c:strRef>
              <c:f>'Company 1'!$FE$34</c:f>
              <c:strCache>
                <c:ptCount val="1"/>
                <c:pt idx="0">
                  <c:v>AAV 2</c:v>
                </c:pt>
              </c:strCache>
            </c:strRef>
          </c:tx>
          <c:xVal>
            <c:strRef>
              <c:f>'Company 1'!$EZ$35:$EZ$82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1'!$FE$35:$FE$82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FAB-4178-9A61-715D482EB8DD}"/>
            </c:ext>
          </c:extLst>
        </c:ser>
        <c:ser>
          <c:idx val="5"/>
          <c:order val="5"/>
          <c:tx>
            <c:strRef>
              <c:f>'Company 1'!$FF$34</c:f>
              <c:strCache>
                <c:ptCount val="1"/>
              </c:strCache>
            </c:strRef>
          </c:tx>
          <c:xVal>
            <c:strRef>
              <c:f>'Company 1'!$EZ$35:$EZ$82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1'!$FF$35:$FF$82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FAB-4178-9A61-715D482EB8DD}"/>
            </c:ext>
          </c:extLst>
        </c:ser>
        <c:ser>
          <c:idx val="6"/>
          <c:order val="6"/>
          <c:tx>
            <c:strRef>
              <c:f>'Company 1'!$FG$34</c:f>
              <c:strCache>
                <c:ptCount val="1"/>
                <c:pt idx="0">
                  <c:v>AAV 3</c:v>
                </c:pt>
              </c:strCache>
            </c:strRef>
          </c:tx>
          <c:xVal>
            <c:strRef>
              <c:f>'Company 1'!$EZ$35:$EZ$82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1'!$FG$35:$FG$82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FAB-4178-9A61-715D482EB8DD}"/>
            </c:ext>
          </c:extLst>
        </c:ser>
        <c:ser>
          <c:idx val="7"/>
          <c:order val="7"/>
          <c:tx>
            <c:strRef>
              <c:f>'Company 1'!$FH$34</c:f>
              <c:strCache>
                <c:ptCount val="1"/>
              </c:strCache>
            </c:strRef>
          </c:tx>
          <c:xVal>
            <c:strRef>
              <c:f>'Company 1'!$EZ$35:$EZ$82</c:f>
              <c:strCache>
                <c:ptCount val="48"/>
                <c:pt idx="0">
                  <c:v>SNR [dB]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  <c:pt idx="29">
                  <c:v>22</c:v>
                </c:pt>
                <c:pt idx="30">
                  <c:v>23</c:v>
                </c:pt>
                <c:pt idx="31">
                  <c:v>24</c:v>
                </c:pt>
                <c:pt idx="32">
                  <c:v>25</c:v>
                </c:pt>
                <c:pt idx="33">
                  <c:v>26</c:v>
                </c:pt>
                <c:pt idx="34">
                  <c:v>27</c:v>
                </c:pt>
                <c:pt idx="35">
                  <c:v>28</c:v>
                </c:pt>
                <c:pt idx="36">
                  <c:v>29</c:v>
                </c:pt>
                <c:pt idx="37">
                  <c:v>30</c:v>
                </c:pt>
                <c:pt idx="38">
                  <c:v>31</c:v>
                </c:pt>
                <c:pt idx="39">
                  <c:v>32</c:v>
                </c:pt>
                <c:pt idx="40">
                  <c:v>33</c:v>
                </c:pt>
                <c:pt idx="41">
                  <c:v>34</c:v>
                </c:pt>
                <c:pt idx="42">
                  <c:v>35</c:v>
                </c:pt>
                <c:pt idx="43">
                  <c:v>36</c:v>
                </c:pt>
                <c:pt idx="44">
                  <c:v>37</c:v>
                </c:pt>
                <c:pt idx="45">
                  <c:v>38</c:v>
                </c:pt>
                <c:pt idx="46">
                  <c:v>39</c:v>
                </c:pt>
                <c:pt idx="47">
                  <c:v>40</c:v>
                </c:pt>
              </c:strCache>
            </c:strRef>
          </c:xVal>
          <c:yVal>
            <c:numRef>
              <c:f>'Company 1'!$FH$35:$FH$82</c:f>
              <c:numCache>
                <c:formatCode>General</c:formatCode>
                <c:ptCount val="48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FAB-4178-9A61-715D482E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Qualcomm!$C$34:$C$36</c:f>
              <c:strCache>
                <c:ptCount val="3"/>
                <c:pt idx="0">
                  <c:v>AAV 1Y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100</c:v>
                </c:pt>
                <c:pt idx="1">
                  <c:v>90</c:v>
                </c:pt>
                <c:pt idx="2">
                  <c:v>80</c:v>
                </c:pt>
                <c:pt idx="3">
                  <c:v>70</c:v>
                </c:pt>
                <c:pt idx="4">
                  <c:v>60</c:v>
                </c:pt>
                <c:pt idx="5">
                  <c:v>50</c:v>
                </c:pt>
                <c:pt idx="6">
                  <c:v>40</c:v>
                </c:pt>
                <c:pt idx="7">
                  <c:v>30</c:v>
                </c:pt>
                <c:pt idx="8">
                  <c:v>20</c:v>
                </c:pt>
                <c:pt idx="9">
                  <c:v>10</c:v>
                </c:pt>
                <c:pt idx="10">
                  <c:v>0</c:v>
                </c:pt>
              </c:numCache>
            </c:numRef>
          </c:xVal>
          <c:yVal>
            <c:numRef>
              <c:f>Qualcomm!$C$37:$C$82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1D-4C56-ABCA-96AEC8C0996E}"/>
            </c:ext>
          </c:extLst>
        </c:ser>
        <c:ser>
          <c:idx val="2"/>
          <c:order val="1"/>
          <c:tx>
            <c:strRef>
              <c:f>Qualcomm!$D$34:$D$36</c:f>
              <c:strCache>
                <c:ptCount val="3"/>
                <c:pt idx="0">
                  <c:v>AAV 1Y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100</c:v>
                </c:pt>
                <c:pt idx="1">
                  <c:v>90</c:v>
                </c:pt>
                <c:pt idx="2">
                  <c:v>80</c:v>
                </c:pt>
                <c:pt idx="3">
                  <c:v>70</c:v>
                </c:pt>
                <c:pt idx="4">
                  <c:v>60</c:v>
                </c:pt>
                <c:pt idx="5">
                  <c:v>50</c:v>
                </c:pt>
                <c:pt idx="6">
                  <c:v>40</c:v>
                </c:pt>
                <c:pt idx="7">
                  <c:v>30</c:v>
                </c:pt>
                <c:pt idx="8">
                  <c:v>20</c:v>
                </c:pt>
                <c:pt idx="9">
                  <c:v>10</c:v>
                </c:pt>
                <c:pt idx="10">
                  <c:v>0</c:v>
                </c:pt>
              </c:numCache>
            </c:numRef>
          </c:xVal>
          <c:yVal>
            <c:numRef>
              <c:f>Qualcomm!$D$37:$D$82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B1D-4C56-ABCA-96AEC8C0996E}"/>
            </c:ext>
          </c:extLst>
        </c:ser>
        <c:ser>
          <c:idx val="0"/>
          <c:order val="2"/>
          <c:tx>
            <c:strRef>
              <c:f>Qualcomm!$E$34:$E$36</c:f>
              <c:strCache>
                <c:ptCount val="3"/>
                <c:pt idx="0">
                  <c:v>AAV 1Y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100</c:v>
                </c:pt>
                <c:pt idx="1">
                  <c:v>90</c:v>
                </c:pt>
                <c:pt idx="2">
                  <c:v>80</c:v>
                </c:pt>
                <c:pt idx="3">
                  <c:v>70</c:v>
                </c:pt>
                <c:pt idx="4">
                  <c:v>60</c:v>
                </c:pt>
                <c:pt idx="5">
                  <c:v>50</c:v>
                </c:pt>
                <c:pt idx="6">
                  <c:v>40</c:v>
                </c:pt>
                <c:pt idx="7">
                  <c:v>30</c:v>
                </c:pt>
                <c:pt idx="8">
                  <c:v>20</c:v>
                </c:pt>
                <c:pt idx="9">
                  <c:v>10</c:v>
                </c:pt>
                <c:pt idx="10">
                  <c:v>0</c:v>
                </c:pt>
              </c:numCache>
            </c:numRef>
          </c:xVal>
          <c:yVal>
            <c:numRef>
              <c:f>Qualcomm!$E$37:$E$82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1D-4C56-ABCA-96AEC8C0996E}"/>
            </c:ext>
          </c:extLst>
        </c:ser>
        <c:ser>
          <c:idx val="3"/>
          <c:order val="3"/>
          <c:tx>
            <c:strRef>
              <c:f>Qualcomm!$F$34:$F$36</c:f>
              <c:strCache>
                <c:ptCount val="3"/>
                <c:pt idx="0">
                  <c:v>AAV 1Y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100</c:v>
                </c:pt>
                <c:pt idx="1">
                  <c:v>90</c:v>
                </c:pt>
                <c:pt idx="2">
                  <c:v>80</c:v>
                </c:pt>
                <c:pt idx="3">
                  <c:v>70</c:v>
                </c:pt>
                <c:pt idx="4">
                  <c:v>60</c:v>
                </c:pt>
                <c:pt idx="5">
                  <c:v>50</c:v>
                </c:pt>
                <c:pt idx="6">
                  <c:v>40</c:v>
                </c:pt>
                <c:pt idx="7">
                  <c:v>30</c:v>
                </c:pt>
                <c:pt idx="8">
                  <c:v>20</c:v>
                </c:pt>
                <c:pt idx="9">
                  <c:v>10</c:v>
                </c:pt>
                <c:pt idx="10">
                  <c:v>0</c:v>
                </c:pt>
              </c:numCache>
            </c:numRef>
          </c:xVal>
          <c:yVal>
            <c:numRef>
              <c:f>Qualcomm!$F$37:$F$82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B1D-4C56-ABCA-96AEC8C0996E}"/>
            </c:ext>
          </c:extLst>
        </c:ser>
        <c:ser>
          <c:idx val="4"/>
          <c:order val="4"/>
          <c:tx>
            <c:strRef>
              <c:f>Qualcomm!$G$34:$G$36</c:f>
              <c:strCache>
                <c:ptCount val="3"/>
                <c:pt idx="0">
                  <c:v>AAV 1X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100</c:v>
                </c:pt>
                <c:pt idx="1">
                  <c:v>90</c:v>
                </c:pt>
                <c:pt idx="2">
                  <c:v>80</c:v>
                </c:pt>
                <c:pt idx="3">
                  <c:v>70</c:v>
                </c:pt>
                <c:pt idx="4">
                  <c:v>60</c:v>
                </c:pt>
                <c:pt idx="5">
                  <c:v>50</c:v>
                </c:pt>
                <c:pt idx="6">
                  <c:v>40</c:v>
                </c:pt>
                <c:pt idx="7">
                  <c:v>30</c:v>
                </c:pt>
                <c:pt idx="8">
                  <c:v>20</c:v>
                </c:pt>
                <c:pt idx="9">
                  <c:v>10</c:v>
                </c:pt>
                <c:pt idx="10">
                  <c:v>0</c:v>
                </c:pt>
              </c:numCache>
            </c:numRef>
          </c:xVal>
          <c:yVal>
            <c:numRef>
              <c:f>Qualcomm!$G$37:$G$82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B1D-4C56-ABCA-96AEC8C0996E}"/>
            </c:ext>
          </c:extLst>
        </c:ser>
        <c:ser>
          <c:idx val="5"/>
          <c:order val="5"/>
          <c:tx>
            <c:strRef>
              <c:f>Qualcomm!$H$34:$H$36</c:f>
              <c:strCache>
                <c:ptCount val="3"/>
                <c:pt idx="0">
                  <c:v>AAV 1X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100</c:v>
                </c:pt>
                <c:pt idx="1">
                  <c:v>90</c:v>
                </c:pt>
                <c:pt idx="2">
                  <c:v>80</c:v>
                </c:pt>
                <c:pt idx="3">
                  <c:v>70</c:v>
                </c:pt>
                <c:pt idx="4">
                  <c:v>60</c:v>
                </c:pt>
                <c:pt idx="5">
                  <c:v>50</c:v>
                </c:pt>
                <c:pt idx="6">
                  <c:v>40</c:v>
                </c:pt>
                <c:pt idx="7">
                  <c:v>30</c:v>
                </c:pt>
                <c:pt idx="8">
                  <c:v>20</c:v>
                </c:pt>
                <c:pt idx="9">
                  <c:v>10</c:v>
                </c:pt>
                <c:pt idx="10">
                  <c:v>0</c:v>
                </c:pt>
              </c:numCache>
            </c:numRef>
          </c:xVal>
          <c:yVal>
            <c:numRef>
              <c:f>Qualcomm!$H$37:$H$82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B1D-4C56-ABCA-96AEC8C0996E}"/>
            </c:ext>
          </c:extLst>
        </c:ser>
        <c:ser>
          <c:idx val="6"/>
          <c:order val="6"/>
          <c:tx>
            <c:strRef>
              <c:f>Qualcomm!$I$34:$I$36</c:f>
              <c:strCache>
                <c:ptCount val="3"/>
                <c:pt idx="0">
                  <c:v>AAV 1X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100</c:v>
                </c:pt>
                <c:pt idx="1">
                  <c:v>90</c:v>
                </c:pt>
                <c:pt idx="2">
                  <c:v>80</c:v>
                </c:pt>
                <c:pt idx="3">
                  <c:v>70</c:v>
                </c:pt>
                <c:pt idx="4">
                  <c:v>60</c:v>
                </c:pt>
                <c:pt idx="5">
                  <c:v>50</c:v>
                </c:pt>
                <c:pt idx="6">
                  <c:v>40</c:v>
                </c:pt>
                <c:pt idx="7">
                  <c:v>30</c:v>
                </c:pt>
                <c:pt idx="8">
                  <c:v>20</c:v>
                </c:pt>
                <c:pt idx="9">
                  <c:v>10</c:v>
                </c:pt>
                <c:pt idx="10">
                  <c:v>0</c:v>
                </c:pt>
              </c:numCache>
            </c:numRef>
          </c:xVal>
          <c:yVal>
            <c:numRef>
              <c:f>Qualcomm!$I$37:$I$82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B1D-4C56-ABCA-96AEC8C0996E}"/>
            </c:ext>
          </c:extLst>
        </c:ser>
        <c:ser>
          <c:idx val="7"/>
          <c:order val="7"/>
          <c:tx>
            <c:strRef>
              <c:f>Qualcomm!$J$34:$J$36</c:f>
              <c:strCache>
                <c:ptCount val="3"/>
                <c:pt idx="0">
                  <c:v>AAV 1X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100</c:v>
                </c:pt>
                <c:pt idx="1">
                  <c:v>90</c:v>
                </c:pt>
                <c:pt idx="2">
                  <c:v>80</c:v>
                </c:pt>
                <c:pt idx="3">
                  <c:v>70</c:v>
                </c:pt>
                <c:pt idx="4">
                  <c:v>60</c:v>
                </c:pt>
                <c:pt idx="5">
                  <c:v>50</c:v>
                </c:pt>
                <c:pt idx="6">
                  <c:v>40</c:v>
                </c:pt>
                <c:pt idx="7">
                  <c:v>30</c:v>
                </c:pt>
                <c:pt idx="8">
                  <c:v>20</c:v>
                </c:pt>
                <c:pt idx="9">
                  <c:v>10</c:v>
                </c:pt>
                <c:pt idx="10">
                  <c:v>0</c:v>
                </c:pt>
              </c:numCache>
            </c:numRef>
          </c:xVal>
          <c:yVal>
            <c:numRef>
              <c:f>Qualcomm!$J$37:$J$82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B1D-4C56-ABCA-96AEC8C0996E}"/>
            </c:ext>
          </c:extLst>
        </c:ser>
        <c:ser>
          <c:idx val="8"/>
          <c:order val="8"/>
          <c:tx>
            <c:strRef>
              <c:f>Qualcomm!$K$34:$K$36</c:f>
              <c:strCache>
                <c:ptCount val="3"/>
                <c:pt idx="0">
                  <c:v>AAV 2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100</c:v>
                </c:pt>
                <c:pt idx="1">
                  <c:v>90</c:v>
                </c:pt>
                <c:pt idx="2">
                  <c:v>80</c:v>
                </c:pt>
                <c:pt idx="3">
                  <c:v>70</c:v>
                </c:pt>
                <c:pt idx="4">
                  <c:v>60</c:v>
                </c:pt>
                <c:pt idx="5">
                  <c:v>50</c:v>
                </c:pt>
                <c:pt idx="6">
                  <c:v>40</c:v>
                </c:pt>
                <c:pt idx="7">
                  <c:v>30</c:v>
                </c:pt>
                <c:pt idx="8">
                  <c:v>20</c:v>
                </c:pt>
                <c:pt idx="9">
                  <c:v>10</c:v>
                </c:pt>
                <c:pt idx="10">
                  <c:v>0</c:v>
                </c:pt>
              </c:numCache>
            </c:numRef>
          </c:xVal>
          <c:yVal>
            <c:numRef>
              <c:f>Qualcomm!$K$37:$K$82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B1D-4C56-ABCA-96AEC8C0996E}"/>
            </c:ext>
          </c:extLst>
        </c:ser>
        <c:ser>
          <c:idx val="9"/>
          <c:order val="9"/>
          <c:tx>
            <c:strRef>
              <c:f>Qualcomm!$L$34:$L$36</c:f>
              <c:strCache>
                <c:ptCount val="3"/>
                <c:pt idx="0">
                  <c:v>AAV 2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100</c:v>
                </c:pt>
                <c:pt idx="1">
                  <c:v>90</c:v>
                </c:pt>
                <c:pt idx="2">
                  <c:v>80</c:v>
                </c:pt>
                <c:pt idx="3">
                  <c:v>70</c:v>
                </c:pt>
                <c:pt idx="4">
                  <c:v>60</c:v>
                </c:pt>
                <c:pt idx="5">
                  <c:v>50</c:v>
                </c:pt>
                <c:pt idx="6">
                  <c:v>40</c:v>
                </c:pt>
                <c:pt idx="7">
                  <c:v>30</c:v>
                </c:pt>
                <c:pt idx="8">
                  <c:v>20</c:v>
                </c:pt>
                <c:pt idx="9">
                  <c:v>10</c:v>
                </c:pt>
                <c:pt idx="10">
                  <c:v>0</c:v>
                </c:pt>
              </c:numCache>
            </c:numRef>
          </c:xVal>
          <c:yVal>
            <c:numRef>
              <c:f>Qualcomm!$L$37:$L$82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B1D-4C56-ABCA-96AEC8C0996E}"/>
            </c:ext>
          </c:extLst>
        </c:ser>
        <c:ser>
          <c:idx val="10"/>
          <c:order val="10"/>
          <c:tx>
            <c:strRef>
              <c:f>Qualcomm!$M$34:$M$36</c:f>
              <c:strCache>
                <c:ptCount val="3"/>
                <c:pt idx="0">
                  <c:v>AAV 2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100</c:v>
                </c:pt>
                <c:pt idx="1">
                  <c:v>90</c:v>
                </c:pt>
                <c:pt idx="2">
                  <c:v>80</c:v>
                </c:pt>
                <c:pt idx="3">
                  <c:v>70</c:v>
                </c:pt>
                <c:pt idx="4">
                  <c:v>60</c:v>
                </c:pt>
                <c:pt idx="5">
                  <c:v>50</c:v>
                </c:pt>
                <c:pt idx="6">
                  <c:v>40</c:v>
                </c:pt>
                <c:pt idx="7">
                  <c:v>30</c:v>
                </c:pt>
                <c:pt idx="8">
                  <c:v>20</c:v>
                </c:pt>
                <c:pt idx="9">
                  <c:v>10</c:v>
                </c:pt>
                <c:pt idx="10">
                  <c:v>0</c:v>
                </c:pt>
              </c:numCache>
            </c:numRef>
          </c:xVal>
          <c:yVal>
            <c:numRef>
              <c:f>Qualcomm!$M$37:$M$82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B1D-4C56-ABCA-96AEC8C0996E}"/>
            </c:ext>
          </c:extLst>
        </c:ser>
        <c:ser>
          <c:idx val="11"/>
          <c:order val="11"/>
          <c:tx>
            <c:strRef>
              <c:f>Qualcomm!$N$34:$N$36</c:f>
              <c:strCache>
                <c:ptCount val="3"/>
                <c:pt idx="0">
                  <c:v>AAV 2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100</c:v>
                </c:pt>
                <c:pt idx="1">
                  <c:v>90</c:v>
                </c:pt>
                <c:pt idx="2">
                  <c:v>80</c:v>
                </c:pt>
                <c:pt idx="3">
                  <c:v>70</c:v>
                </c:pt>
                <c:pt idx="4">
                  <c:v>60</c:v>
                </c:pt>
                <c:pt idx="5">
                  <c:v>50</c:v>
                </c:pt>
                <c:pt idx="6">
                  <c:v>40</c:v>
                </c:pt>
                <c:pt idx="7">
                  <c:v>30</c:v>
                </c:pt>
                <c:pt idx="8">
                  <c:v>20</c:v>
                </c:pt>
                <c:pt idx="9">
                  <c:v>10</c:v>
                </c:pt>
                <c:pt idx="10">
                  <c:v>0</c:v>
                </c:pt>
              </c:numCache>
            </c:numRef>
          </c:xVal>
          <c:yVal>
            <c:numRef>
              <c:f>Qualcomm!$N$37:$N$82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B1D-4C56-ABCA-96AEC8C0996E}"/>
            </c:ext>
          </c:extLst>
        </c:ser>
        <c:ser>
          <c:idx val="12"/>
          <c:order val="12"/>
          <c:tx>
            <c:strRef>
              <c:f>Qualcomm!$O$34:$O$36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100</c:v>
                </c:pt>
                <c:pt idx="1">
                  <c:v>90</c:v>
                </c:pt>
                <c:pt idx="2">
                  <c:v>80</c:v>
                </c:pt>
                <c:pt idx="3">
                  <c:v>70</c:v>
                </c:pt>
                <c:pt idx="4">
                  <c:v>60</c:v>
                </c:pt>
                <c:pt idx="5">
                  <c:v>50</c:v>
                </c:pt>
                <c:pt idx="6">
                  <c:v>40</c:v>
                </c:pt>
                <c:pt idx="7">
                  <c:v>30</c:v>
                </c:pt>
                <c:pt idx="8">
                  <c:v>20</c:v>
                </c:pt>
                <c:pt idx="9">
                  <c:v>10</c:v>
                </c:pt>
                <c:pt idx="10">
                  <c:v>0</c:v>
                </c:pt>
              </c:numCache>
            </c:numRef>
          </c:xVal>
          <c:yVal>
            <c:numRef>
              <c:f>Qualcomm!$O$37:$O$82</c:f>
              <c:numCache>
                <c:formatCode>0.0000</c:formatCode>
                <c:ptCount val="46"/>
                <c:pt idx="3">
                  <c:v>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B1D-4C56-ABCA-96AEC8C0996E}"/>
            </c:ext>
          </c:extLst>
        </c:ser>
        <c:ser>
          <c:idx val="13"/>
          <c:order val="13"/>
          <c:tx>
            <c:strRef>
              <c:f>Qualcomm!$P$34:$P$36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100</c:v>
                </c:pt>
                <c:pt idx="1">
                  <c:v>90</c:v>
                </c:pt>
                <c:pt idx="2">
                  <c:v>80</c:v>
                </c:pt>
                <c:pt idx="3">
                  <c:v>70</c:v>
                </c:pt>
                <c:pt idx="4">
                  <c:v>60</c:v>
                </c:pt>
                <c:pt idx="5">
                  <c:v>50</c:v>
                </c:pt>
                <c:pt idx="6">
                  <c:v>40</c:v>
                </c:pt>
                <c:pt idx="7">
                  <c:v>30</c:v>
                </c:pt>
                <c:pt idx="8">
                  <c:v>20</c:v>
                </c:pt>
                <c:pt idx="9">
                  <c:v>10</c:v>
                </c:pt>
                <c:pt idx="10">
                  <c:v>0</c:v>
                </c:pt>
              </c:numCache>
            </c:numRef>
          </c:xVal>
          <c:yVal>
            <c:numRef>
              <c:f>Qualcomm!$P$37:$P$82</c:f>
              <c:numCache>
                <c:formatCode>0.0000</c:formatCode>
                <c:ptCount val="46"/>
                <c:pt idx="3">
                  <c:v>22.3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BB1D-4C56-ABCA-96AEC8C0996E}"/>
            </c:ext>
          </c:extLst>
        </c:ser>
        <c:ser>
          <c:idx val="14"/>
          <c:order val="14"/>
          <c:tx>
            <c:strRef>
              <c:f>Qualcomm!$Q$34:$Q$36</c:f>
              <c:strCache>
                <c:ptCount val="3"/>
                <c:pt idx="0">
                  <c:v>AAV 3</c:v>
                </c:pt>
                <c:pt idx="1">
                  <c:v>PMI Fixed (4,0,0)</c:v>
                </c:pt>
                <c:pt idx="2">
                  <c:v>Codeword 1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100</c:v>
                </c:pt>
                <c:pt idx="1">
                  <c:v>90</c:v>
                </c:pt>
                <c:pt idx="2">
                  <c:v>80</c:v>
                </c:pt>
                <c:pt idx="3">
                  <c:v>70</c:v>
                </c:pt>
                <c:pt idx="4">
                  <c:v>60</c:v>
                </c:pt>
                <c:pt idx="5">
                  <c:v>50</c:v>
                </c:pt>
                <c:pt idx="6">
                  <c:v>40</c:v>
                </c:pt>
                <c:pt idx="7">
                  <c:v>30</c:v>
                </c:pt>
                <c:pt idx="8">
                  <c:v>20</c:v>
                </c:pt>
                <c:pt idx="9">
                  <c:v>10</c:v>
                </c:pt>
                <c:pt idx="10">
                  <c:v>0</c:v>
                </c:pt>
              </c:numCache>
            </c:numRef>
          </c:xVal>
          <c:yVal>
            <c:numRef>
              <c:f>Qualcomm!$Q$37:$Q$82</c:f>
              <c:numCache>
                <c:formatCode>0.0000</c:formatCode>
                <c:ptCount val="46"/>
                <c:pt idx="3">
                  <c:v>17.100000000000001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BB1D-4C56-ABCA-96AEC8C0996E}"/>
            </c:ext>
          </c:extLst>
        </c:ser>
        <c:ser>
          <c:idx val="15"/>
          <c:order val="15"/>
          <c:tx>
            <c:strRef>
              <c:f>Qualcomm!$R$34:$R$36</c:f>
              <c:strCache>
                <c:ptCount val="3"/>
                <c:pt idx="0">
                  <c:v>AAV 3</c:v>
                </c:pt>
                <c:pt idx="1">
                  <c:v>PMI Fixed (4,0,0)</c:v>
                </c:pt>
                <c:pt idx="2">
                  <c:v>Codeword 2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100</c:v>
                </c:pt>
                <c:pt idx="1">
                  <c:v>90</c:v>
                </c:pt>
                <c:pt idx="2">
                  <c:v>80</c:v>
                </c:pt>
                <c:pt idx="3">
                  <c:v>70</c:v>
                </c:pt>
                <c:pt idx="4">
                  <c:v>60</c:v>
                </c:pt>
                <c:pt idx="5">
                  <c:v>50</c:v>
                </c:pt>
                <c:pt idx="6">
                  <c:v>40</c:v>
                </c:pt>
                <c:pt idx="7">
                  <c:v>30</c:v>
                </c:pt>
                <c:pt idx="8">
                  <c:v>20</c:v>
                </c:pt>
                <c:pt idx="9">
                  <c:v>10</c:v>
                </c:pt>
                <c:pt idx="10">
                  <c:v>0</c:v>
                </c:pt>
              </c:numCache>
            </c:numRef>
          </c:xVal>
          <c:yVal>
            <c:numRef>
              <c:f>Qualcomm!$R$37:$R$82</c:f>
              <c:numCache>
                <c:formatCode>0.0000</c:formatCode>
                <c:ptCount val="46"/>
                <c:pt idx="3">
                  <c:v>16.3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BB1D-4C56-ABCA-96AEC8C099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Qualcomm!$CE$34:$CE$36</c:f>
              <c:strCache>
                <c:ptCount val="3"/>
              </c:strCache>
            </c:strRef>
          </c:tx>
          <c:xVal>
            <c:numRef>
              <c:f>Qualcomm!$CD$37:$CD$82</c:f>
              <c:numCache>
                <c:formatCode>General</c:formatCode>
                <c:ptCount val="46"/>
              </c:numCache>
            </c:numRef>
          </c:xVal>
          <c:yVal>
            <c:numRef>
              <c:f>Qualcomm!$CE$37:$CE$82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B81-4235-967B-33F34D1E9AED}"/>
            </c:ext>
          </c:extLst>
        </c:ser>
        <c:ser>
          <c:idx val="0"/>
          <c:order val="1"/>
          <c:tx>
            <c:strRef>
              <c:f>Qualcomm!$CF$34:$CF$36</c:f>
              <c:strCache>
                <c:ptCount val="3"/>
              </c:strCache>
            </c:strRef>
          </c:tx>
          <c:xVal>
            <c:numRef>
              <c:f>Qualcomm!$CD$37:$CD$82</c:f>
              <c:numCache>
                <c:formatCode>General</c:formatCode>
                <c:ptCount val="46"/>
              </c:numCache>
            </c:numRef>
          </c:xVal>
          <c:yVal>
            <c:numRef>
              <c:f>Qualcomm!$CF$37:$CF$82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B81-4235-967B-33F34D1E9AED}"/>
            </c:ext>
          </c:extLst>
        </c:ser>
        <c:ser>
          <c:idx val="2"/>
          <c:order val="2"/>
          <c:tx>
            <c:strRef>
              <c:f>Qualcomm!$CG$34:$CG$36</c:f>
              <c:strCache>
                <c:ptCount val="3"/>
              </c:strCache>
            </c:strRef>
          </c:tx>
          <c:xVal>
            <c:numRef>
              <c:f>Qualcomm!$CD$37:$CD$82</c:f>
              <c:numCache>
                <c:formatCode>General</c:formatCode>
                <c:ptCount val="46"/>
              </c:numCache>
            </c:numRef>
          </c:xVal>
          <c:yVal>
            <c:numRef>
              <c:f>Qualcomm!$CG$37:$CG$82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B81-4235-967B-33F34D1E9AED}"/>
            </c:ext>
          </c:extLst>
        </c:ser>
        <c:ser>
          <c:idx val="3"/>
          <c:order val="3"/>
          <c:tx>
            <c:strRef>
              <c:f>Qualcomm!$CH$34:$CH$36</c:f>
              <c:strCache>
                <c:ptCount val="3"/>
              </c:strCache>
            </c:strRef>
          </c:tx>
          <c:xVal>
            <c:numRef>
              <c:f>Qualcomm!$CD$37:$CD$82</c:f>
              <c:numCache>
                <c:formatCode>General</c:formatCode>
                <c:ptCount val="46"/>
              </c:numCache>
            </c:numRef>
          </c:xVal>
          <c:yVal>
            <c:numRef>
              <c:f>Qualcomm!$CH$37:$CH$82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B81-4235-967B-33F34D1E9AED}"/>
            </c:ext>
          </c:extLst>
        </c:ser>
        <c:ser>
          <c:idx val="4"/>
          <c:order val="4"/>
          <c:tx>
            <c:strRef>
              <c:f>Qualcomm!$CI$34:$CI$36</c:f>
              <c:strCache>
                <c:ptCount val="3"/>
              </c:strCache>
            </c:strRef>
          </c:tx>
          <c:xVal>
            <c:numRef>
              <c:f>Qualcomm!$CD$37:$CD$82</c:f>
              <c:numCache>
                <c:formatCode>General</c:formatCode>
                <c:ptCount val="46"/>
              </c:numCache>
            </c:numRef>
          </c:xVal>
          <c:yVal>
            <c:numRef>
              <c:f>Qualcomm!$CI$37:$CI$82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B81-4235-967B-33F34D1E9AED}"/>
            </c:ext>
          </c:extLst>
        </c:ser>
        <c:ser>
          <c:idx val="5"/>
          <c:order val="5"/>
          <c:tx>
            <c:strRef>
              <c:f>Qualcomm!$CJ$34:$CJ$36</c:f>
              <c:strCache>
                <c:ptCount val="3"/>
              </c:strCache>
            </c:strRef>
          </c:tx>
          <c:xVal>
            <c:numRef>
              <c:f>Qualcomm!$CD$37:$CD$82</c:f>
              <c:numCache>
                <c:formatCode>General</c:formatCode>
                <c:ptCount val="46"/>
              </c:numCache>
            </c:numRef>
          </c:xVal>
          <c:yVal>
            <c:numRef>
              <c:f>Qualcomm!$CJ$37:$CJ$82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B81-4235-967B-33F34D1E9AED}"/>
            </c:ext>
          </c:extLst>
        </c:ser>
        <c:ser>
          <c:idx val="6"/>
          <c:order val="6"/>
          <c:tx>
            <c:strRef>
              <c:f>Qualcomm!$CK$34:$CK$36</c:f>
              <c:strCache>
                <c:ptCount val="3"/>
              </c:strCache>
            </c:strRef>
          </c:tx>
          <c:xVal>
            <c:numRef>
              <c:f>Qualcomm!$CD$37:$CD$82</c:f>
              <c:numCache>
                <c:formatCode>General</c:formatCode>
                <c:ptCount val="46"/>
              </c:numCache>
            </c:numRef>
          </c:xVal>
          <c:yVal>
            <c:numRef>
              <c:f>Qualcomm!$CK$37:$CK$82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B81-4235-967B-33F34D1E9AED}"/>
            </c:ext>
          </c:extLst>
        </c:ser>
        <c:ser>
          <c:idx val="7"/>
          <c:order val="7"/>
          <c:tx>
            <c:strRef>
              <c:f>Qualcomm!$CL$34:$CL$36</c:f>
              <c:strCache>
                <c:ptCount val="3"/>
              </c:strCache>
            </c:strRef>
          </c:tx>
          <c:xVal>
            <c:numRef>
              <c:f>Qualcomm!$CD$37:$CD$82</c:f>
              <c:numCache>
                <c:formatCode>General</c:formatCode>
                <c:ptCount val="46"/>
              </c:numCache>
            </c:numRef>
          </c:xVal>
          <c:yVal>
            <c:numRef>
              <c:f>Qualcomm!$CL$37:$CL$82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B81-4235-967B-33F34D1E9AED}"/>
            </c:ext>
          </c:extLst>
        </c:ser>
        <c:ser>
          <c:idx val="8"/>
          <c:order val="8"/>
          <c:tx>
            <c:strRef>
              <c:f>Qualcomm!$CM$34:$CM$36</c:f>
              <c:strCache>
                <c:ptCount val="3"/>
              </c:strCache>
            </c:strRef>
          </c:tx>
          <c:xVal>
            <c:numRef>
              <c:f>Qualcomm!$CD$37:$CD$82</c:f>
              <c:numCache>
                <c:formatCode>General</c:formatCode>
                <c:ptCount val="46"/>
              </c:numCache>
            </c:numRef>
          </c:xVal>
          <c:yVal>
            <c:numRef>
              <c:f>Qualcomm!$CM$37:$CM$82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B81-4235-967B-33F34D1E9AED}"/>
            </c:ext>
          </c:extLst>
        </c:ser>
        <c:ser>
          <c:idx val="9"/>
          <c:order val="9"/>
          <c:tx>
            <c:strRef>
              <c:f>Qualcomm!$CN$34:$CN$36</c:f>
              <c:strCache>
                <c:ptCount val="3"/>
              </c:strCache>
            </c:strRef>
          </c:tx>
          <c:xVal>
            <c:numRef>
              <c:f>Qualcomm!$CD$37:$CD$82</c:f>
              <c:numCache>
                <c:formatCode>General</c:formatCode>
                <c:ptCount val="46"/>
              </c:numCache>
            </c:numRef>
          </c:xVal>
          <c:yVal>
            <c:numRef>
              <c:f>Qualcomm!$CN$37:$CN$82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1B81-4235-967B-33F34D1E9AED}"/>
            </c:ext>
          </c:extLst>
        </c:ser>
        <c:ser>
          <c:idx val="10"/>
          <c:order val="10"/>
          <c:tx>
            <c:strRef>
              <c:f>Qualcomm!$CO$34:$CO$36</c:f>
              <c:strCache>
                <c:ptCount val="3"/>
              </c:strCache>
            </c:strRef>
          </c:tx>
          <c:xVal>
            <c:numRef>
              <c:f>Qualcomm!$CD$37:$CD$82</c:f>
              <c:numCache>
                <c:formatCode>General</c:formatCode>
                <c:ptCount val="46"/>
              </c:numCache>
            </c:numRef>
          </c:xVal>
          <c:yVal>
            <c:numRef>
              <c:f>Qualcomm!$CO$37:$CO$82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1B81-4235-967B-33F34D1E9AED}"/>
            </c:ext>
          </c:extLst>
        </c:ser>
        <c:ser>
          <c:idx val="11"/>
          <c:order val="11"/>
          <c:tx>
            <c:strRef>
              <c:f>Qualcomm!$CP$34:$CP$36</c:f>
              <c:strCache>
                <c:ptCount val="3"/>
              </c:strCache>
            </c:strRef>
          </c:tx>
          <c:xVal>
            <c:numRef>
              <c:f>Qualcomm!$CD$37:$CD$82</c:f>
              <c:numCache>
                <c:formatCode>General</c:formatCode>
                <c:ptCount val="46"/>
              </c:numCache>
            </c:numRef>
          </c:xVal>
          <c:yVal>
            <c:numRef>
              <c:f>Qualcomm!$CP$37:$CP$82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1B81-4235-967B-33F34D1E9A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06153704296066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Qualcomm!$DI$34:$DI$36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100</c:v>
                </c:pt>
                <c:pt idx="1">
                  <c:v>90</c:v>
                </c:pt>
                <c:pt idx="2">
                  <c:v>80</c:v>
                </c:pt>
                <c:pt idx="3">
                  <c:v>70</c:v>
                </c:pt>
                <c:pt idx="4">
                  <c:v>60</c:v>
                </c:pt>
                <c:pt idx="5">
                  <c:v>50</c:v>
                </c:pt>
                <c:pt idx="6">
                  <c:v>40</c:v>
                </c:pt>
                <c:pt idx="7">
                  <c:v>30</c:v>
                </c:pt>
                <c:pt idx="8">
                  <c:v>20</c:v>
                </c:pt>
                <c:pt idx="9">
                  <c:v>10</c:v>
                </c:pt>
                <c:pt idx="10">
                  <c:v>0</c:v>
                </c:pt>
              </c:numCache>
            </c:numRef>
          </c:xVal>
          <c:yVal>
            <c:numRef>
              <c:f>Qualcomm!$DI$37:$DI$82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E5-435C-94FF-AF601142EE33}"/>
            </c:ext>
          </c:extLst>
        </c:ser>
        <c:ser>
          <c:idx val="2"/>
          <c:order val="1"/>
          <c:tx>
            <c:strRef>
              <c:f>Qualcomm!$DJ$34:$DJ$36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100</c:v>
                </c:pt>
                <c:pt idx="1">
                  <c:v>90</c:v>
                </c:pt>
                <c:pt idx="2">
                  <c:v>80</c:v>
                </c:pt>
                <c:pt idx="3">
                  <c:v>70</c:v>
                </c:pt>
                <c:pt idx="4">
                  <c:v>60</c:v>
                </c:pt>
                <c:pt idx="5">
                  <c:v>50</c:v>
                </c:pt>
                <c:pt idx="6">
                  <c:v>40</c:v>
                </c:pt>
                <c:pt idx="7">
                  <c:v>30</c:v>
                </c:pt>
                <c:pt idx="8">
                  <c:v>20</c:v>
                </c:pt>
                <c:pt idx="9">
                  <c:v>10</c:v>
                </c:pt>
                <c:pt idx="10">
                  <c:v>0</c:v>
                </c:pt>
              </c:numCache>
            </c:numRef>
          </c:xVal>
          <c:yVal>
            <c:numRef>
              <c:f>Qualcomm!$DJ$37:$DJ$82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E5-435C-94FF-AF601142EE33}"/>
            </c:ext>
          </c:extLst>
        </c:ser>
        <c:ser>
          <c:idx val="0"/>
          <c:order val="2"/>
          <c:tx>
            <c:strRef>
              <c:f>Qualcomm!$DK$34:$DK$36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100</c:v>
                </c:pt>
                <c:pt idx="1">
                  <c:v>90</c:v>
                </c:pt>
                <c:pt idx="2">
                  <c:v>80</c:v>
                </c:pt>
                <c:pt idx="3">
                  <c:v>70</c:v>
                </c:pt>
                <c:pt idx="4">
                  <c:v>60</c:v>
                </c:pt>
                <c:pt idx="5">
                  <c:v>50</c:v>
                </c:pt>
                <c:pt idx="6">
                  <c:v>40</c:v>
                </c:pt>
                <c:pt idx="7">
                  <c:v>30</c:v>
                </c:pt>
                <c:pt idx="8">
                  <c:v>20</c:v>
                </c:pt>
                <c:pt idx="9">
                  <c:v>10</c:v>
                </c:pt>
                <c:pt idx="10">
                  <c:v>0</c:v>
                </c:pt>
              </c:numCache>
            </c:numRef>
          </c:xVal>
          <c:yVal>
            <c:numRef>
              <c:f>Qualcomm!$DK$37:$DK$82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4E5-435C-94FF-AF601142EE33}"/>
            </c:ext>
          </c:extLst>
        </c:ser>
        <c:ser>
          <c:idx val="3"/>
          <c:order val="3"/>
          <c:tx>
            <c:strRef>
              <c:f>Qualcomm!$DL$34:$DL$36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100</c:v>
                </c:pt>
                <c:pt idx="1">
                  <c:v>90</c:v>
                </c:pt>
                <c:pt idx="2">
                  <c:v>80</c:v>
                </c:pt>
                <c:pt idx="3">
                  <c:v>70</c:v>
                </c:pt>
                <c:pt idx="4">
                  <c:v>60</c:v>
                </c:pt>
                <c:pt idx="5">
                  <c:v>50</c:v>
                </c:pt>
                <c:pt idx="6">
                  <c:v>40</c:v>
                </c:pt>
                <c:pt idx="7">
                  <c:v>30</c:v>
                </c:pt>
                <c:pt idx="8">
                  <c:v>20</c:v>
                </c:pt>
                <c:pt idx="9">
                  <c:v>10</c:v>
                </c:pt>
                <c:pt idx="10">
                  <c:v>0</c:v>
                </c:pt>
              </c:numCache>
            </c:numRef>
          </c:xVal>
          <c:yVal>
            <c:numRef>
              <c:f>Qualcomm!$DL$37:$DL$82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4E5-435C-94FF-AF601142EE33}"/>
            </c:ext>
          </c:extLst>
        </c:ser>
        <c:ser>
          <c:idx val="4"/>
          <c:order val="4"/>
          <c:tx>
            <c:strRef>
              <c:f>Qualcomm!$DM$34:$DM$36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100</c:v>
                </c:pt>
                <c:pt idx="1">
                  <c:v>90</c:v>
                </c:pt>
                <c:pt idx="2">
                  <c:v>80</c:v>
                </c:pt>
                <c:pt idx="3">
                  <c:v>70</c:v>
                </c:pt>
                <c:pt idx="4">
                  <c:v>60</c:v>
                </c:pt>
                <c:pt idx="5">
                  <c:v>50</c:v>
                </c:pt>
                <c:pt idx="6">
                  <c:v>40</c:v>
                </c:pt>
                <c:pt idx="7">
                  <c:v>30</c:v>
                </c:pt>
                <c:pt idx="8">
                  <c:v>20</c:v>
                </c:pt>
                <c:pt idx="9">
                  <c:v>10</c:v>
                </c:pt>
                <c:pt idx="10">
                  <c:v>0</c:v>
                </c:pt>
              </c:numCache>
            </c:numRef>
          </c:xVal>
          <c:yVal>
            <c:numRef>
              <c:f>Qualcomm!$DM$37:$DM$82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4E5-435C-94FF-AF601142EE33}"/>
            </c:ext>
          </c:extLst>
        </c:ser>
        <c:ser>
          <c:idx val="5"/>
          <c:order val="5"/>
          <c:tx>
            <c:strRef>
              <c:f>Qualcomm!$DN$34:$DN$36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100</c:v>
                </c:pt>
                <c:pt idx="1">
                  <c:v>90</c:v>
                </c:pt>
                <c:pt idx="2">
                  <c:v>80</c:v>
                </c:pt>
                <c:pt idx="3">
                  <c:v>70</c:v>
                </c:pt>
                <c:pt idx="4">
                  <c:v>60</c:v>
                </c:pt>
                <c:pt idx="5">
                  <c:v>50</c:v>
                </c:pt>
                <c:pt idx="6">
                  <c:v>40</c:v>
                </c:pt>
                <c:pt idx="7">
                  <c:v>30</c:v>
                </c:pt>
                <c:pt idx="8">
                  <c:v>20</c:v>
                </c:pt>
                <c:pt idx="9">
                  <c:v>10</c:v>
                </c:pt>
                <c:pt idx="10">
                  <c:v>0</c:v>
                </c:pt>
              </c:numCache>
            </c:numRef>
          </c:xVal>
          <c:yVal>
            <c:numRef>
              <c:f>Qualcomm!$DN$37:$DN$82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4E5-435C-94FF-AF601142EE33}"/>
            </c:ext>
          </c:extLst>
        </c:ser>
        <c:ser>
          <c:idx val="6"/>
          <c:order val="6"/>
          <c:tx>
            <c:strRef>
              <c:f>Qualcomm!$DO$34:$DO$36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100</c:v>
                </c:pt>
                <c:pt idx="1">
                  <c:v>90</c:v>
                </c:pt>
                <c:pt idx="2">
                  <c:v>80</c:v>
                </c:pt>
                <c:pt idx="3">
                  <c:v>70</c:v>
                </c:pt>
                <c:pt idx="4">
                  <c:v>60</c:v>
                </c:pt>
                <c:pt idx="5">
                  <c:v>50</c:v>
                </c:pt>
                <c:pt idx="6">
                  <c:v>40</c:v>
                </c:pt>
                <c:pt idx="7">
                  <c:v>30</c:v>
                </c:pt>
                <c:pt idx="8">
                  <c:v>20</c:v>
                </c:pt>
                <c:pt idx="9">
                  <c:v>10</c:v>
                </c:pt>
                <c:pt idx="10">
                  <c:v>0</c:v>
                </c:pt>
              </c:numCache>
            </c:numRef>
          </c:xVal>
          <c:yVal>
            <c:numRef>
              <c:f>Qualcomm!$DO$37:$DO$82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4E5-435C-94FF-AF601142EE33}"/>
            </c:ext>
          </c:extLst>
        </c:ser>
        <c:ser>
          <c:idx val="7"/>
          <c:order val="7"/>
          <c:tx>
            <c:strRef>
              <c:f>Qualcomm!$DP$34:$DP$36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100</c:v>
                </c:pt>
                <c:pt idx="1">
                  <c:v>90</c:v>
                </c:pt>
                <c:pt idx="2">
                  <c:v>80</c:v>
                </c:pt>
                <c:pt idx="3">
                  <c:v>70</c:v>
                </c:pt>
                <c:pt idx="4">
                  <c:v>60</c:v>
                </c:pt>
                <c:pt idx="5">
                  <c:v>50</c:v>
                </c:pt>
                <c:pt idx="6">
                  <c:v>40</c:v>
                </c:pt>
                <c:pt idx="7">
                  <c:v>30</c:v>
                </c:pt>
                <c:pt idx="8">
                  <c:v>20</c:v>
                </c:pt>
                <c:pt idx="9">
                  <c:v>10</c:v>
                </c:pt>
                <c:pt idx="10">
                  <c:v>0</c:v>
                </c:pt>
              </c:numCache>
            </c:numRef>
          </c:xVal>
          <c:yVal>
            <c:numRef>
              <c:f>Qualcomm!$DP$37:$DP$82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4E5-435C-94FF-AF601142EE33}"/>
            </c:ext>
          </c:extLst>
        </c:ser>
        <c:ser>
          <c:idx val="8"/>
          <c:order val="8"/>
          <c:tx>
            <c:strRef>
              <c:f>Qualcomm!$DQ$34:$DQ$36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100</c:v>
                </c:pt>
                <c:pt idx="1">
                  <c:v>90</c:v>
                </c:pt>
                <c:pt idx="2">
                  <c:v>80</c:v>
                </c:pt>
                <c:pt idx="3">
                  <c:v>70</c:v>
                </c:pt>
                <c:pt idx="4">
                  <c:v>60</c:v>
                </c:pt>
                <c:pt idx="5">
                  <c:v>50</c:v>
                </c:pt>
                <c:pt idx="6">
                  <c:v>40</c:v>
                </c:pt>
                <c:pt idx="7">
                  <c:v>30</c:v>
                </c:pt>
                <c:pt idx="8">
                  <c:v>20</c:v>
                </c:pt>
                <c:pt idx="9">
                  <c:v>10</c:v>
                </c:pt>
                <c:pt idx="10">
                  <c:v>0</c:v>
                </c:pt>
              </c:numCache>
            </c:numRef>
          </c:xVal>
          <c:yVal>
            <c:numRef>
              <c:f>Qualcomm!$DQ$37:$DQ$82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4E5-435C-94FF-AF601142EE33}"/>
            </c:ext>
          </c:extLst>
        </c:ser>
        <c:ser>
          <c:idx val="9"/>
          <c:order val="9"/>
          <c:tx>
            <c:strRef>
              <c:f>Qualcomm!$DR$34:$DR$36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100</c:v>
                </c:pt>
                <c:pt idx="1">
                  <c:v>90</c:v>
                </c:pt>
                <c:pt idx="2">
                  <c:v>80</c:v>
                </c:pt>
                <c:pt idx="3">
                  <c:v>70</c:v>
                </c:pt>
                <c:pt idx="4">
                  <c:v>60</c:v>
                </c:pt>
                <c:pt idx="5">
                  <c:v>50</c:v>
                </c:pt>
                <c:pt idx="6">
                  <c:v>40</c:v>
                </c:pt>
                <c:pt idx="7">
                  <c:v>30</c:v>
                </c:pt>
                <c:pt idx="8">
                  <c:v>20</c:v>
                </c:pt>
                <c:pt idx="9">
                  <c:v>10</c:v>
                </c:pt>
                <c:pt idx="10">
                  <c:v>0</c:v>
                </c:pt>
              </c:numCache>
            </c:numRef>
          </c:xVal>
          <c:yVal>
            <c:numRef>
              <c:f>Qualcomm!$DR$37:$DR$82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F4E5-435C-94FF-AF601142EE33}"/>
            </c:ext>
          </c:extLst>
        </c:ser>
        <c:ser>
          <c:idx val="10"/>
          <c:order val="10"/>
          <c:tx>
            <c:strRef>
              <c:f>Qualcomm!$DS$34:$DS$36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100</c:v>
                </c:pt>
                <c:pt idx="1">
                  <c:v>90</c:v>
                </c:pt>
                <c:pt idx="2">
                  <c:v>80</c:v>
                </c:pt>
                <c:pt idx="3">
                  <c:v>70</c:v>
                </c:pt>
                <c:pt idx="4">
                  <c:v>60</c:v>
                </c:pt>
                <c:pt idx="5">
                  <c:v>50</c:v>
                </c:pt>
                <c:pt idx="6">
                  <c:v>40</c:v>
                </c:pt>
                <c:pt idx="7">
                  <c:v>30</c:v>
                </c:pt>
                <c:pt idx="8">
                  <c:v>20</c:v>
                </c:pt>
                <c:pt idx="9">
                  <c:v>10</c:v>
                </c:pt>
                <c:pt idx="10">
                  <c:v>0</c:v>
                </c:pt>
              </c:numCache>
            </c:numRef>
          </c:xVal>
          <c:yVal>
            <c:numRef>
              <c:f>Qualcomm!$DS$37:$DS$82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F4E5-435C-94FF-AF601142EE33}"/>
            </c:ext>
          </c:extLst>
        </c:ser>
        <c:ser>
          <c:idx val="11"/>
          <c:order val="11"/>
          <c:tx>
            <c:strRef>
              <c:f>Qualcomm!$DT$34:$DT$36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100</c:v>
                </c:pt>
                <c:pt idx="1">
                  <c:v>90</c:v>
                </c:pt>
                <c:pt idx="2">
                  <c:v>80</c:v>
                </c:pt>
                <c:pt idx="3">
                  <c:v>70</c:v>
                </c:pt>
                <c:pt idx="4">
                  <c:v>60</c:v>
                </c:pt>
                <c:pt idx="5">
                  <c:v>50</c:v>
                </c:pt>
                <c:pt idx="6">
                  <c:v>40</c:v>
                </c:pt>
                <c:pt idx="7">
                  <c:v>30</c:v>
                </c:pt>
                <c:pt idx="8">
                  <c:v>20</c:v>
                </c:pt>
                <c:pt idx="9">
                  <c:v>10</c:v>
                </c:pt>
                <c:pt idx="10">
                  <c:v>0</c:v>
                </c:pt>
              </c:numCache>
            </c:numRef>
          </c:xVal>
          <c:yVal>
            <c:numRef>
              <c:f>Qualcomm!$DT$37:$DT$82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F4E5-435C-94FF-AF601142EE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Qualcomm!$CS$34:$CS$36</c:f>
              <c:strCache>
                <c:ptCount val="3"/>
              </c:strCache>
            </c:strRef>
          </c:tx>
          <c:xVal>
            <c:numRef>
              <c:f>Qualcomm!$CR$37:$CR$82</c:f>
              <c:numCache>
                <c:formatCode>General</c:formatCode>
                <c:ptCount val="46"/>
              </c:numCache>
            </c:numRef>
          </c:xVal>
          <c:yVal>
            <c:numRef>
              <c:f>Qualcomm!$CS$37:$CS$82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65-4953-AF92-4988F6C27E21}"/>
            </c:ext>
          </c:extLst>
        </c:ser>
        <c:ser>
          <c:idx val="0"/>
          <c:order val="1"/>
          <c:tx>
            <c:strRef>
              <c:f>Qualcomm!$CT$34:$CT$36</c:f>
              <c:strCache>
                <c:ptCount val="3"/>
              </c:strCache>
            </c:strRef>
          </c:tx>
          <c:xVal>
            <c:numRef>
              <c:f>Qualcomm!$CR$37:$CR$82</c:f>
              <c:numCache>
                <c:formatCode>General</c:formatCode>
                <c:ptCount val="46"/>
              </c:numCache>
            </c:numRef>
          </c:xVal>
          <c:yVal>
            <c:numRef>
              <c:f>Qualcomm!$CT$37:$CT$82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65-4953-AF92-4988F6C27E21}"/>
            </c:ext>
          </c:extLst>
        </c:ser>
        <c:ser>
          <c:idx val="2"/>
          <c:order val="2"/>
          <c:tx>
            <c:strRef>
              <c:f>Qualcomm!$CU$34:$CU$36</c:f>
              <c:strCache>
                <c:ptCount val="3"/>
              </c:strCache>
            </c:strRef>
          </c:tx>
          <c:xVal>
            <c:numRef>
              <c:f>Qualcomm!$CR$37:$CR$82</c:f>
              <c:numCache>
                <c:formatCode>General</c:formatCode>
                <c:ptCount val="46"/>
              </c:numCache>
            </c:numRef>
          </c:xVal>
          <c:yVal>
            <c:numRef>
              <c:f>Qualcomm!$CU$37:$CU$82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65-4953-AF92-4988F6C27E21}"/>
            </c:ext>
          </c:extLst>
        </c:ser>
        <c:ser>
          <c:idx val="3"/>
          <c:order val="3"/>
          <c:tx>
            <c:strRef>
              <c:f>Qualcomm!$CV$34:$CV$36</c:f>
              <c:strCache>
                <c:ptCount val="3"/>
              </c:strCache>
            </c:strRef>
          </c:tx>
          <c:xVal>
            <c:numRef>
              <c:f>Qualcomm!$CR$37:$CR$82</c:f>
              <c:numCache>
                <c:formatCode>General</c:formatCode>
                <c:ptCount val="46"/>
              </c:numCache>
            </c:numRef>
          </c:xVal>
          <c:yVal>
            <c:numRef>
              <c:f>Qualcomm!$CV$37:$CV$82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A65-4953-AF92-4988F6C27E21}"/>
            </c:ext>
          </c:extLst>
        </c:ser>
        <c:ser>
          <c:idx val="4"/>
          <c:order val="4"/>
          <c:tx>
            <c:strRef>
              <c:f>Qualcomm!$CW$34:$CW$36</c:f>
              <c:strCache>
                <c:ptCount val="3"/>
              </c:strCache>
            </c:strRef>
          </c:tx>
          <c:xVal>
            <c:numRef>
              <c:f>Qualcomm!$CR$37:$CR$82</c:f>
              <c:numCache>
                <c:formatCode>General</c:formatCode>
                <c:ptCount val="46"/>
              </c:numCache>
            </c:numRef>
          </c:xVal>
          <c:yVal>
            <c:numRef>
              <c:f>Qualcomm!$CW$37:$CW$82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A65-4953-AF92-4988F6C27E21}"/>
            </c:ext>
          </c:extLst>
        </c:ser>
        <c:ser>
          <c:idx val="5"/>
          <c:order val="5"/>
          <c:tx>
            <c:strRef>
              <c:f>Qualcomm!$CX$34:$CX$36</c:f>
              <c:strCache>
                <c:ptCount val="3"/>
              </c:strCache>
            </c:strRef>
          </c:tx>
          <c:xVal>
            <c:numRef>
              <c:f>Qualcomm!$CR$37:$CR$82</c:f>
              <c:numCache>
                <c:formatCode>General</c:formatCode>
                <c:ptCount val="46"/>
              </c:numCache>
            </c:numRef>
          </c:xVal>
          <c:yVal>
            <c:numRef>
              <c:f>Qualcomm!$CX$37:$CX$82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A65-4953-AF92-4988F6C27E21}"/>
            </c:ext>
          </c:extLst>
        </c:ser>
        <c:ser>
          <c:idx val="6"/>
          <c:order val="6"/>
          <c:tx>
            <c:strRef>
              <c:f>Qualcomm!$CY$34:$CY$36</c:f>
              <c:strCache>
                <c:ptCount val="3"/>
              </c:strCache>
            </c:strRef>
          </c:tx>
          <c:xVal>
            <c:numRef>
              <c:f>Qualcomm!$CR$37:$CR$82</c:f>
              <c:numCache>
                <c:formatCode>General</c:formatCode>
                <c:ptCount val="46"/>
              </c:numCache>
            </c:numRef>
          </c:xVal>
          <c:yVal>
            <c:numRef>
              <c:f>Qualcomm!$CY$37:$CY$82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A65-4953-AF92-4988F6C27E21}"/>
            </c:ext>
          </c:extLst>
        </c:ser>
        <c:ser>
          <c:idx val="7"/>
          <c:order val="7"/>
          <c:tx>
            <c:strRef>
              <c:f>Qualcomm!$CZ$34:$CZ$36</c:f>
              <c:strCache>
                <c:ptCount val="3"/>
              </c:strCache>
            </c:strRef>
          </c:tx>
          <c:xVal>
            <c:numRef>
              <c:f>Qualcomm!$CR$37:$CR$82</c:f>
              <c:numCache>
                <c:formatCode>General</c:formatCode>
                <c:ptCount val="46"/>
              </c:numCache>
            </c:numRef>
          </c:xVal>
          <c:yVal>
            <c:numRef>
              <c:f>Qualcomm!$CZ$37:$CZ$82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A65-4953-AF92-4988F6C27E21}"/>
            </c:ext>
          </c:extLst>
        </c:ser>
        <c:ser>
          <c:idx val="8"/>
          <c:order val="8"/>
          <c:tx>
            <c:strRef>
              <c:f>Qualcomm!$DA$34:$DA$36</c:f>
              <c:strCache>
                <c:ptCount val="3"/>
              </c:strCache>
            </c:strRef>
          </c:tx>
          <c:xVal>
            <c:numRef>
              <c:f>Qualcomm!$CR$37:$CR$82</c:f>
              <c:numCache>
                <c:formatCode>General</c:formatCode>
                <c:ptCount val="46"/>
              </c:numCache>
            </c:numRef>
          </c:xVal>
          <c:yVal>
            <c:numRef>
              <c:f>Qualcomm!$DA$37:$DA$82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A65-4953-AF92-4988F6C27E21}"/>
            </c:ext>
          </c:extLst>
        </c:ser>
        <c:ser>
          <c:idx val="9"/>
          <c:order val="9"/>
          <c:tx>
            <c:strRef>
              <c:f>Qualcomm!$DB$34:$DB$36</c:f>
              <c:strCache>
                <c:ptCount val="3"/>
              </c:strCache>
            </c:strRef>
          </c:tx>
          <c:xVal>
            <c:numRef>
              <c:f>Qualcomm!$CR$37:$CR$82</c:f>
              <c:numCache>
                <c:formatCode>General</c:formatCode>
                <c:ptCount val="46"/>
              </c:numCache>
            </c:numRef>
          </c:xVal>
          <c:yVal>
            <c:numRef>
              <c:f>Qualcomm!$DB$37:$DB$82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7A65-4953-AF92-4988F6C27E21}"/>
            </c:ext>
          </c:extLst>
        </c:ser>
        <c:ser>
          <c:idx val="10"/>
          <c:order val="10"/>
          <c:tx>
            <c:strRef>
              <c:f>Qualcomm!$DC$34:$DC$36</c:f>
              <c:strCache>
                <c:ptCount val="3"/>
              </c:strCache>
            </c:strRef>
          </c:tx>
          <c:xVal>
            <c:numRef>
              <c:f>Qualcomm!$CR$37:$CR$82</c:f>
              <c:numCache>
                <c:formatCode>General</c:formatCode>
                <c:ptCount val="46"/>
              </c:numCache>
            </c:numRef>
          </c:xVal>
          <c:yVal>
            <c:numRef>
              <c:f>Qualcomm!$DC$37:$DC$82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7A65-4953-AF92-4988F6C27E21}"/>
            </c:ext>
          </c:extLst>
        </c:ser>
        <c:ser>
          <c:idx val="11"/>
          <c:order val="11"/>
          <c:tx>
            <c:strRef>
              <c:f>Qualcomm!$DD$34:$DD$36</c:f>
              <c:strCache>
                <c:ptCount val="3"/>
              </c:strCache>
            </c:strRef>
          </c:tx>
          <c:xVal>
            <c:numRef>
              <c:f>Qualcomm!$CR$37:$CR$82</c:f>
              <c:numCache>
                <c:formatCode>General</c:formatCode>
                <c:ptCount val="46"/>
              </c:numCache>
            </c:numRef>
          </c:xVal>
          <c:yVal>
            <c:numRef>
              <c:f>Qualcomm!$DD$37:$DD$82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7A65-4953-AF92-4988F6C27E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16977973753759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Qualcomm!$DX$34:$DX$36</c:f>
              <c:strCache>
                <c:ptCount val="3"/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</c:numCache>
            </c:numRef>
          </c:xVal>
          <c:yVal>
            <c:numRef>
              <c:f>Qualcomm!$DX$37:$DX$82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FB1-4B6E-AABF-ABD78B534243}"/>
            </c:ext>
          </c:extLst>
        </c:ser>
        <c:ser>
          <c:idx val="0"/>
          <c:order val="1"/>
          <c:tx>
            <c:strRef>
              <c:f>Qualcomm!$DY$34:$DY$36</c:f>
              <c:strCache>
                <c:ptCount val="3"/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</c:numCache>
            </c:numRef>
          </c:xVal>
          <c:yVal>
            <c:numRef>
              <c:f>Qualcomm!$DY$37:$DY$82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FB1-4B6E-AABF-ABD78B534243}"/>
            </c:ext>
          </c:extLst>
        </c:ser>
        <c:ser>
          <c:idx val="2"/>
          <c:order val="2"/>
          <c:tx>
            <c:strRef>
              <c:f>Qualcomm!$DZ$34:$DZ$36</c:f>
              <c:strCache>
                <c:ptCount val="3"/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</c:numCache>
            </c:numRef>
          </c:xVal>
          <c:yVal>
            <c:numRef>
              <c:f>Qualcomm!$DZ$37:$DZ$82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FB1-4B6E-AABF-ABD78B534243}"/>
            </c:ext>
          </c:extLst>
        </c:ser>
        <c:ser>
          <c:idx val="3"/>
          <c:order val="3"/>
          <c:tx>
            <c:strRef>
              <c:f>Qualcomm!$EA$34:$EA$36</c:f>
              <c:strCache>
                <c:ptCount val="3"/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</c:numCache>
            </c:numRef>
          </c:xVal>
          <c:yVal>
            <c:numRef>
              <c:f>Qualcomm!$EA$37:$EA$82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FB1-4B6E-AABF-ABD78B534243}"/>
            </c:ext>
          </c:extLst>
        </c:ser>
        <c:ser>
          <c:idx val="4"/>
          <c:order val="4"/>
          <c:tx>
            <c:strRef>
              <c:f>Qualcomm!$EB$34:$EB$36</c:f>
              <c:strCache>
                <c:ptCount val="3"/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</c:numCache>
            </c:numRef>
          </c:xVal>
          <c:yVal>
            <c:numRef>
              <c:f>Qualcomm!$EB$37:$EB$82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FB1-4B6E-AABF-ABD78B534243}"/>
            </c:ext>
          </c:extLst>
        </c:ser>
        <c:ser>
          <c:idx val="5"/>
          <c:order val="5"/>
          <c:tx>
            <c:strRef>
              <c:f>Qualcomm!$EC$34:$EC$36</c:f>
              <c:strCache>
                <c:ptCount val="3"/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</c:numCache>
            </c:numRef>
          </c:xVal>
          <c:yVal>
            <c:numRef>
              <c:f>Qualcomm!$EC$37:$EC$82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FB1-4B6E-AABF-ABD78B534243}"/>
            </c:ext>
          </c:extLst>
        </c:ser>
        <c:ser>
          <c:idx val="6"/>
          <c:order val="6"/>
          <c:tx>
            <c:strRef>
              <c:f>Qualcomm!$ED$34:$ED$36</c:f>
              <c:strCache>
                <c:ptCount val="3"/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</c:numCache>
            </c:numRef>
          </c:xVal>
          <c:yVal>
            <c:numRef>
              <c:f>Qualcomm!$ED$37:$ED$82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FB1-4B6E-AABF-ABD78B534243}"/>
            </c:ext>
          </c:extLst>
        </c:ser>
        <c:ser>
          <c:idx val="7"/>
          <c:order val="7"/>
          <c:tx>
            <c:strRef>
              <c:f>Qualcomm!$EE$34:$EE$36</c:f>
              <c:strCache>
                <c:ptCount val="3"/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</c:numCache>
            </c:numRef>
          </c:xVal>
          <c:yVal>
            <c:numRef>
              <c:f>Qualcomm!$EE$37:$EE$82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FB1-4B6E-AABF-ABD78B534243}"/>
            </c:ext>
          </c:extLst>
        </c:ser>
        <c:ser>
          <c:idx val="8"/>
          <c:order val="8"/>
          <c:tx>
            <c:strRef>
              <c:f>Qualcomm!$EF$34:$EF$36</c:f>
              <c:strCache>
                <c:ptCount val="3"/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</c:numCache>
            </c:numRef>
          </c:xVal>
          <c:yVal>
            <c:numRef>
              <c:f>Qualcomm!$EF$37:$EF$82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FB1-4B6E-AABF-ABD78B534243}"/>
            </c:ext>
          </c:extLst>
        </c:ser>
        <c:ser>
          <c:idx val="9"/>
          <c:order val="9"/>
          <c:tx>
            <c:strRef>
              <c:f>Qualcomm!$EG$34:$EG$36</c:f>
              <c:strCache>
                <c:ptCount val="3"/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</c:numCache>
            </c:numRef>
          </c:xVal>
          <c:yVal>
            <c:numRef>
              <c:f>Qualcomm!$EG$37:$EG$82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FB1-4B6E-AABF-ABD78B534243}"/>
            </c:ext>
          </c:extLst>
        </c:ser>
        <c:ser>
          <c:idx val="10"/>
          <c:order val="10"/>
          <c:tx>
            <c:strRef>
              <c:f>Qualcomm!$EH$34:$EH$36</c:f>
              <c:strCache>
                <c:ptCount val="3"/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</c:numCache>
            </c:numRef>
          </c:xVal>
          <c:yVal>
            <c:numRef>
              <c:f>Qualcomm!$EH$37:$EH$82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FB1-4B6E-AABF-ABD78B534243}"/>
            </c:ext>
          </c:extLst>
        </c:ser>
        <c:ser>
          <c:idx val="11"/>
          <c:order val="11"/>
          <c:tx>
            <c:strRef>
              <c:f>Qualcomm!$EI$34:$EI$36</c:f>
              <c:strCache>
                <c:ptCount val="3"/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</c:numCache>
            </c:numRef>
          </c:xVal>
          <c:yVal>
            <c:numRef>
              <c:f>Qualcomm!$EI$37:$EI$82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FB1-4B6E-AABF-ABD78B5342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Qualcomm!$V$34:$V$36</c:f>
              <c:strCache>
                <c:ptCount val="3"/>
                <c:pt idx="0">
                  <c:v>AAV 1Y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AC4-4FBC-915A-11226A32267E}"/>
            </c:ext>
          </c:extLst>
        </c:ser>
        <c:ser>
          <c:idx val="0"/>
          <c:order val="1"/>
          <c:tx>
            <c:strRef>
              <c:f>Qualcomm!$W$34:$W$36</c:f>
              <c:strCache>
                <c:ptCount val="3"/>
                <c:pt idx="0">
                  <c:v>AAV 1Y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AC4-4FBC-915A-11226A32267E}"/>
            </c:ext>
          </c:extLst>
        </c:ser>
        <c:ser>
          <c:idx val="2"/>
          <c:order val="2"/>
          <c:tx>
            <c:strRef>
              <c:f>Qualcomm!$X$34:$X$36</c:f>
              <c:strCache>
                <c:ptCount val="3"/>
                <c:pt idx="0">
                  <c:v>AAV 1Y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Qualcomm!$X$37:$X$82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AC4-4FBC-915A-11226A32267E}"/>
            </c:ext>
          </c:extLst>
        </c:ser>
        <c:ser>
          <c:idx val="3"/>
          <c:order val="3"/>
          <c:tx>
            <c:strRef>
              <c:f>Qualcomm!$Y$34:$Y$36</c:f>
              <c:strCache>
                <c:ptCount val="3"/>
                <c:pt idx="0">
                  <c:v>AAV 1X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Qualcomm!$Y$37:$Y$82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AC4-4FBC-915A-11226A32267E}"/>
            </c:ext>
          </c:extLst>
        </c:ser>
        <c:ser>
          <c:idx val="4"/>
          <c:order val="4"/>
          <c:tx>
            <c:strRef>
              <c:f>Qualcomm!$Z$34:$Z$36</c:f>
              <c:strCache>
                <c:ptCount val="3"/>
                <c:pt idx="0">
                  <c:v>AAV 1X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AC4-4FBC-915A-11226A32267E}"/>
            </c:ext>
          </c:extLst>
        </c:ser>
        <c:ser>
          <c:idx val="5"/>
          <c:order val="5"/>
          <c:tx>
            <c:strRef>
              <c:f>Qualcomm!$AA$34:$AA$36</c:f>
              <c:strCache>
                <c:ptCount val="3"/>
                <c:pt idx="0">
                  <c:v>AAV 1X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AC4-4FBC-915A-11226A32267E}"/>
            </c:ext>
          </c:extLst>
        </c:ser>
        <c:ser>
          <c:idx val="6"/>
          <c:order val="6"/>
          <c:tx>
            <c:strRef>
              <c:f>Qualcomm!$AB$34:$AB$36</c:f>
              <c:strCache>
                <c:ptCount val="3"/>
                <c:pt idx="0">
                  <c:v>AAV 2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Qualcomm!$AB$37:$AB$82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AC4-4FBC-915A-11226A32267E}"/>
            </c:ext>
          </c:extLst>
        </c:ser>
        <c:ser>
          <c:idx val="7"/>
          <c:order val="7"/>
          <c:tx>
            <c:strRef>
              <c:f>Qualcomm!$AC$34:$AC$36</c:f>
              <c:strCache>
                <c:ptCount val="3"/>
                <c:pt idx="0">
                  <c:v>AAV 2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Qualcomm!$AC$37:$AC$82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AC4-4FBC-915A-11226A32267E}"/>
            </c:ext>
          </c:extLst>
        </c:ser>
        <c:ser>
          <c:idx val="8"/>
          <c:order val="8"/>
          <c:tx>
            <c:strRef>
              <c:f>Qualcomm!$AD$34:$AD$36</c:f>
              <c:strCache>
                <c:ptCount val="3"/>
                <c:pt idx="0">
                  <c:v>AAV 2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Qualcomm!$AD$37:$AD$82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AC4-4FBC-915A-11226A32267E}"/>
            </c:ext>
          </c:extLst>
        </c:ser>
        <c:ser>
          <c:idx val="9"/>
          <c:order val="9"/>
          <c:tx>
            <c:strRef>
              <c:f>Qualcomm!$AE$34:$AE$36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Qualcomm!$AE$37:$AE$82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AC4-4FBC-915A-11226A32267E}"/>
            </c:ext>
          </c:extLst>
        </c:ser>
        <c:ser>
          <c:idx val="10"/>
          <c:order val="10"/>
          <c:tx>
            <c:strRef>
              <c:f>Qualcomm!$AF$34:$AF$36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Fixed (4,0,0)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Qualcomm!$AF$37:$AF$82</c:f>
              <c:numCache>
                <c:formatCode>0.0000</c:formatCode>
                <c:ptCount val="46"/>
                <c:pt idx="5">
                  <c:v>0.16</c:v>
                </c:pt>
                <c:pt idx="7">
                  <c:v>0.31</c:v>
                </c:pt>
                <c:pt idx="9">
                  <c:v>0.48</c:v>
                </c:pt>
                <c:pt idx="11">
                  <c:v>0.49</c:v>
                </c:pt>
                <c:pt idx="13">
                  <c:v>0.53</c:v>
                </c:pt>
                <c:pt idx="15">
                  <c:v>0.99</c:v>
                </c:pt>
                <c:pt idx="17">
                  <c:v>1</c:v>
                </c:pt>
                <c:pt idx="19">
                  <c:v>1</c:v>
                </c:pt>
                <c:pt idx="2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AC4-4FBC-915A-11226A32267E}"/>
            </c:ext>
          </c:extLst>
        </c:ser>
        <c:ser>
          <c:idx val="11"/>
          <c:order val="11"/>
          <c:tx>
            <c:strRef>
              <c:f>Qualcomm!$AG$34:$AG$36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Qualcomm!$AG$37:$AG$82</c:f>
              <c:numCache>
                <c:formatCode>0.0000</c:formatCode>
                <c:ptCount val="46"/>
                <c:pt idx="5">
                  <c:v>0.26</c:v>
                </c:pt>
                <c:pt idx="7">
                  <c:v>0.31</c:v>
                </c:pt>
                <c:pt idx="9">
                  <c:v>0.44</c:v>
                </c:pt>
                <c:pt idx="11">
                  <c:v>0.49</c:v>
                </c:pt>
                <c:pt idx="13">
                  <c:v>0.49</c:v>
                </c:pt>
                <c:pt idx="15">
                  <c:v>0.82</c:v>
                </c:pt>
                <c:pt idx="17">
                  <c:v>1</c:v>
                </c:pt>
                <c:pt idx="19">
                  <c:v>1</c:v>
                </c:pt>
                <c:pt idx="21">
                  <c:v>1</c:v>
                </c:pt>
                <c:pt idx="2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AC4-4FBC-915A-11226A32267E}"/>
            </c:ext>
          </c:extLst>
        </c:ser>
        <c:ser>
          <c:idx val="12"/>
          <c:order val="12"/>
          <c:tx>
            <c:strRef>
              <c:f>Qualcomm!$AH$34:$AH$36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Qualcomm!$AH$37:$AH$82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4AC4-4FBC-915A-11226A32267E}"/>
            </c:ext>
          </c:extLst>
        </c:ser>
        <c:ser>
          <c:idx val="13"/>
          <c:order val="13"/>
          <c:tx>
            <c:strRef>
              <c:f>Qualcomm!$AI$34:$AI$36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Qualcomm!$AI$37:$AI$82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4AC4-4FBC-915A-11226A32267E}"/>
            </c:ext>
          </c:extLst>
        </c:ser>
        <c:ser>
          <c:idx val="14"/>
          <c:order val="14"/>
          <c:tx>
            <c:strRef>
              <c:f>Qualcomm!$AJ$34:$AJ$36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Qualcomm!$AJ$37:$AJ$82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4AC4-4FBC-915A-11226A32267E}"/>
            </c:ext>
          </c:extLst>
        </c:ser>
        <c:ser>
          <c:idx val="15"/>
          <c:order val="15"/>
          <c:tx>
            <c:strRef>
              <c:f>Qualcomm!$AK$34:$AK$36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Qualcomm!$AK$37:$AK$82</c:f>
              <c:numCache>
                <c:formatCode>General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4AC4-4FBC-915A-11226A3226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Qualcomm!$EN$34</c:f>
              <c:strCache>
                <c:ptCount val="1"/>
              </c:strCache>
            </c:strRef>
          </c:tx>
          <c:xVal>
            <c:numRef>
              <c:f>Qualcomm!$EM$35:$EM$82</c:f>
              <c:numCache>
                <c:formatCode>General</c:formatCode>
                <c:ptCount val="48"/>
              </c:numCache>
            </c:numRef>
          </c:xVal>
          <c:yVal>
            <c:numRef>
              <c:f>Qualcomm!$EN$35:$EN$82</c:f>
              <c:numCache>
                <c:formatCode>General</c:formatCode>
                <c:ptCount val="4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E7C-48D3-82AD-93EA082A9955}"/>
            </c:ext>
          </c:extLst>
        </c:ser>
        <c:ser>
          <c:idx val="0"/>
          <c:order val="1"/>
          <c:tx>
            <c:strRef>
              <c:f>Qualcomm!$EO$34</c:f>
              <c:strCache>
                <c:ptCount val="1"/>
              </c:strCache>
            </c:strRef>
          </c:tx>
          <c:xVal>
            <c:numRef>
              <c:f>Qualcomm!$EM$35:$EM$82</c:f>
              <c:numCache>
                <c:formatCode>General</c:formatCode>
                <c:ptCount val="48"/>
              </c:numCache>
            </c:numRef>
          </c:xVal>
          <c:yVal>
            <c:numRef>
              <c:f>Qualcomm!$EO$35:$EO$82</c:f>
              <c:numCache>
                <c:formatCode>General</c:formatCode>
                <c:ptCount val="4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E7C-48D3-82AD-93EA082A9955}"/>
            </c:ext>
          </c:extLst>
        </c:ser>
        <c:ser>
          <c:idx val="2"/>
          <c:order val="2"/>
          <c:tx>
            <c:strRef>
              <c:f>Qualcomm!$EP$34</c:f>
              <c:strCache>
                <c:ptCount val="1"/>
              </c:strCache>
            </c:strRef>
          </c:tx>
          <c:xVal>
            <c:numRef>
              <c:f>Qualcomm!$EM$35:$EM$82</c:f>
              <c:numCache>
                <c:formatCode>General</c:formatCode>
                <c:ptCount val="48"/>
              </c:numCache>
            </c:numRef>
          </c:xVal>
          <c:yVal>
            <c:numRef>
              <c:f>Qualcomm!$EP$35:$EP$82</c:f>
              <c:numCache>
                <c:formatCode>General</c:formatCode>
                <c:ptCount val="4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E7C-48D3-82AD-93EA082A9955}"/>
            </c:ext>
          </c:extLst>
        </c:ser>
        <c:ser>
          <c:idx val="3"/>
          <c:order val="3"/>
          <c:tx>
            <c:strRef>
              <c:f>Qualcomm!$EQ$34</c:f>
              <c:strCache>
                <c:ptCount val="1"/>
              </c:strCache>
            </c:strRef>
          </c:tx>
          <c:xVal>
            <c:numRef>
              <c:f>Qualcomm!$EM$35:$EM$82</c:f>
              <c:numCache>
                <c:formatCode>General</c:formatCode>
                <c:ptCount val="48"/>
              </c:numCache>
            </c:numRef>
          </c:xVal>
          <c:yVal>
            <c:numRef>
              <c:f>Qualcomm!$EQ$35:$EQ$82</c:f>
              <c:numCache>
                <c:formatCode>General</c:formatCode>
                <c:ptCount val="4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E7C-48D3-82AD-93EA082A9955}"/>
            </c:ext>
          </c:extLst>
        </c:ser>
        <c:ser>
          <c:idx val="4"/>
          <c:order val="4"/>
          <c:tx>
            <c:strRef>
              <c:f>Qualcomm!$ER$34</c:f>
              <c:strCache>
                <c:ptCount val="1"/>
              </c:strCache>
            </c:strRef>
          </c:tx>
          <c:xVal>
            <c:numRef>
              <c:f>Qualcomm!$EM$35:$EM$82</c:f>
              <c:numCache>
                <c:formatCode>General</c:formatCode>
                <c:ptCount val="48"/>
              </c:numCache>
            </c:numRef>
          </c:xVal>
          <c:yVal>
            <c:numRef>
              <c:f>Qualcomm!$ER$35:$ER$82</c:f>
              <c:numCache>
                <c:formatCode>General</c:formatCode>
                <c:ptCount val="4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E7C-48D3-82AD-93EA082A9955}"/>
            </c:ext>
          </c:extLst>
        </c:ser>
        <c:ser>
          <c:idx val="5"/>
          <c:order val="5"/>
          <c:tx>
            <c:strRef>
              <c:f>Qualcomm!$ES$34</c:f>
              <c:strCache>
                <c:ptCount val="1"/>
              </c:strCache>
            </c:strRef>
          </c:tx>
          <c:xVal>
            <c:numRef>
              <c:f>Qualcomm!$EM$35:$EM$82</c:f>
              <c:numCache>
                <c:formatCode>General</c:formatCode>
                <c:ptCount val="48"/>
              </c:numCache>
            </c:numRef>
          </c:xVal>
          <c:yVal>
            <c:numRef>
              <c:f>Qualcomm!$ES$35:$ES$82</c:f>
              <c:numCache>
                <c:formatCode>General</c:formatCode>
                <c:ptCount val="4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E7C-48D3-82AD-93EA082A9955}"/>
            </c:ext>
          </c:extLst>
        </c:ser>
        <c:ser>
          <c:idx val="6"/>
          <c:order val="6"/>
          <c:tx>
            <c:strRef>
              <c:f>Qualcomm!$ET$34</c:f>
              <c:strCache>
                <c:ptCount val="1"/>
              </c:strCache>
            </c:strRef>
          </c:tx>
          <c:xVal>
            <c:numRef>
              <c:f>Qualcomm!$EM$35:$EM$82</c:f>
              <c:numCache>
                <c:formatCode>General</c:formatCode>
                <c:ptCount val="48"/>
              </c:numCache>
            </c:numRef>
          </c:xVal>
          <c:yVal>
            <c:numRef>
              <c:f>Qualcomm!$ET$35:$ET$82</c:f>
              <c:numCache>
                <c:formatCode>General</c:formatCode>
                <c:ptCount val="4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E7C-48D3-82AD-93EA082A9955}"/>
            </c:ext>
          </c:extLst>
        </c:ser>
        <c:ser>
          <c:idx val="7"/>
          <c:order val="7"/>
          <c:tx>
            <c:strRef>
              <c:f>Qualcomm!$EU$34</c:f>
              <c:strCache>
                <c:ptCount val="1"/>
              </c:strCache>
            </c:strRef>
          </c:tx>
          <c:xVal>
            <c:numRef>
              <c:f>Qualcomm!$EM$35:$EM$82</c:f>
              <c:numCache>
                <c:formatCode>General</c:formatCode>
                <c:ptCount val="48"/>
              </c:numCache>
            </c:numRef>
          </c:xVal>
          <c:yVal>
            <c:numRef>
              <c:f>Qualcomm!$EU$35:$EU$82</c:f>
              <c:numCache>
                <c:formatCode>General</c:formatCode>
                <c:ptCount val="4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E7C-48D3-82AD-93EA082A99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Qualcomm!$FA$34</c:f>
              <c:strCache>
                <c:ptCount val="1"/>
              </c:strCache>
            </c:strRef>
          </c:tx>
          <c:xVal>
            <c:numRef>
              <c:f>Qualcomm!$EZ$35:$EZ$82</c:f>
              <c:numCache>
                <c:formatCode>General</c:formatCode>
                <c:ptCount val="48"/>
              </c:numCache>
            </c:numRef>
          </c:xVal>
          <c:yVal>
            <c:numRef>
              <c:f>Qualcomm!$FA$35:$FA$82</c:f>
              <c:numCache>
                <c:formatCode>General</c:formatCode>
                <c:ptCount val="4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03A-42CC-B776-076C87F10A01}"/>
            </c:ext>
          </c:extLst>
        </c:ser>
        <c:ser>
          <c:idx val="0"/>
          <c:order val="1"/>
          <c:tx>
            <c:strRef>
              <c:f>Qualcomm!$FB$34</c:f>
              <c:strCache>
                <c:ptCount val="1"/>
              </c:strCache>
            </c:strRef>
          </c:tx>
          <c:xVal>
            <c:numRef>
              <c:f>Qualcomm!$EZ$35:$EZ$82</c:f>
              <c:numCache>
                <c:formatCode>General</c:formatCode>
                <c:ptCount val="48"/>
              </c:numCache>
            </c:numRef>
          </c:xVal>
          <c:yVal>
            <c:numRef>
              <c:f>Qualcomm!$FB$35:$FB$82</c:f>
              <c:numCache>
                <c:formatCode>General</c:formatCode>
                <c:ptCount val="4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03A-42CC-B776-076C87F10A01}"/>
            </c:ext>
          </c:extLst>
        </c:ser>
        <c:ser>
          <c:idx val="2"/>
          <c:order val="2"/>
          <c:tx>
            <c:strRef>
              <c:f>Qualcomm!$FC$34</c:f>
              <c:strCache>
                <c:ptCount val="1"/>
              </c:strCache>
            </c:strRef>
          </c:tx>
          <c:xVal>
            <c:numRef>
              <c:f>Qualcomm!$EZ$35:$EZ$82</c:f>
              <c:numCache>
                <c:formatCode>General</c:formatCode>
                <c:ptCount val="48"/>
              </c:numCache>
            </c:numRef>
          </c:xVal>
          <c:yVal>
            <c:numRef>
              <c:f>Qualcomm!$FC$35:$FC$82</c:f>
              <c:numCache>
                <c:formatCode>General</c:formatCode>
                <c:ptCount val="4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03A-42CC-B776-076C87F10A01}"/>
            </c:ext>
          </c:extLst>
        </c:ser>
        <c:ser>
          <c:idx val="3"/>
          <c:order val="3"/>
          <c:tx>
            <c:strRef>
              <c:f>Qualcomm!$FD$34</c:f>
              <c:strCache>
                <c:ptCount val="1"/>
              </c:strCache>
            </c:strRef>
          </c:tx>
          <c:xVal>
            <c:numRef>
              <c:f>Qualcomm!$EZ$35:$EZ$82</c:f>
              <c:numCache>
                <c:formatCode>General</c:formatCode>
                <c:ptCount val="48"/>
              </c:numCache>
            </c:numRef>
          </c:xVal>
          <c:yVal>
            <c:numRef>
              <c:f>Qualcomm!$FD$35:$FD$82</c:f>
              <c:numCache>
                <c:formatCode>General</c:formatCode>
                <c:ptCount val="4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03A-42CC-B776-076C87F10A01}"/>
            </c:ext>
          </c:extLst>
        </c:ser>
        <c:ser>
          <c:idx val="4"/>
          <c:order val="4"/>
          <c:tx>
            <c:strRef>
              <c:f>Qualcomm!$FE$34</c:f>
              <c:strCache>
                <c:ptCount val="1"/>
              </c:strCache>
            </c:strRef>
          </c:tx>
          <c:xVal>
            <c:numRef>
              <c:f>Qualcomm!$EZ$35:$EZ$82</c:f>
              <c:numCache>
                <c:formatCode>General</c:formatCode>
                <c:ptCount val="48"/>
              </c:numCache>
            </c:numRef>
          </c:xVal>
          <c:yVal>
            <c:numRef>
              <c:f>Qualcomm!$FE$35:$FE$82</c:f>
              <c:numCache>
                <c:formatCode>General</c:formatCode>
                <c:ptCount val="4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03A-42CC-B776-076C87F10A01}"/>
            </c:ext>
          </c:extLst>
        </c:ser>
        <c:ser>
          <c:idx val="5"/>
          <c:order val="5"/>
          <c:tx>
            <c:strRef>
              <c:f>Qualcomm!$FF$34</c:f>
              <c:strCache>
                <c:ptCount val="1"/>
              </c:strCache>
            </c:strRef>
          </c:tx>
          <c:xVal>
            <c:numRef>
              <c:f>Qualcomm!$EZ$35:$EZ$82</c:f>
              <c:numCache>
                <c:formatCode>General</c:formatCode>
                <c:ptCount val="48"/>
              </c:numCache>
            </c:numRef>
          </c:xVal>
          <c:yVal>
            <c:numRef>
              <c:f>Qualcomm!$FF$35:$FF$82</c:f>
              <c:numCache>
                <c:formatCode>General</c:formatCode>
                <c:ptCount val="4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03A-42CC-B776-076C87F10A01}"/>
            </c:ext>
          </c:extLst>
        </c:ser>
        <c:ser>
          <c:idx val="6"/>
          <c:order val="6"/>
          <c:tx>
            <c:strRef>
              <c:f>Qualcomm!$FG$34</c:f>
              <c:strCache>
                <c:ptCount val="1"/>
              </c:strCache>
            </c:strRef>
          </c:tx>
          <c:xVal>
            <c:numRef>
              <c:f>Qualcomm!$EZ$35:$EZ$82</c:f>
              <c:numCache>
                <c:formatCode>General</c:formatCode>
                <c:ptCount val="48"/>
              </c:numCache>
            </c:numRef>
          </c:xVal>
          <c:yVal>
            <c:numRef>
              <c:f>Qualcomm!$FG$35:$FG$82</c:f>
              <c:numCache>
                <c:formatCode>General</c:formatCode>
                <c:ptCount val="4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03A-42CC-B776-076C87F10A01}"/>
            </c:ext>
          </c:extLst>
        </c:ser>
        <c:ser>
          <c:idx val="7"/>
          <c:order val="7"/>
          <c:tx>
            <c:strRef>
              <c:f>Qualcomm!$FH$34</c:f>
              <c:strCache>
                <c:ptCount val="1"/>
              </c:strCache>
            </c:strRef>
          </c:tx>
          <c:xVal>
            <c:numRef>
              <c:f>Qualcomm!$EZ$35:$EZ$82</c:f>
              <c:numCache>
                <c:formatCode>General</c:formatCode>
                <c:ptCount val="48"/>
              </c:numCache>
            </c:numRef>
          </c:xVal>
          <c:yVal>
            <c:numRef>
              <c:f>Qualcomm!$FH$35:$FH$82</c:f>
              <c:numCache>
                <c:formatCode>General</c:formatCode>
                <c:ptCount val="4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03A-42CC-B776-076C87F10A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xVal>
            <c:numRef>
              <c:f>[1]Qualcomm!$U$37:$U$61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[1]Qualcomm!$V$37:$V$61</c:f>
              <c:numCache>
                <c:formatCode>General</c:formatCode>
                <c:ptCount val="25"/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[1]Qualcomm!$V$34:$V$36</c15:sqref>
                        </c15:formulaRef>
                      </c:ext>
                    </c:extLst>
                    <c:strCache>
                      <c:ptCount val="1"/>
                      <c:pt idx="0">
                        <c:v>AAV 1Y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FA03-4868-BA6F-54A87AA5967C}"/>
            </c:ext>
          </c:extLst>
        </c:ser>
        <c:ser>
          <c:idx val="0"/>
          <c:order val="1"/>
          <c:xVal>
            <c:numRef>
              <c:f>[1]Qualcomm!$U$37:$U$61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[1]Qualcomm!$W$37:$W$61</c:f>
              <c:numCache>
                <c:formatCode>General</c:formatCode>
                <c:ptCount val="25"/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[1]Qualcomm!$W$34:$W$36</c15:sqref>
                        </c15:formulaRef>
                      </c:ext>
                    </c:extLst>
                    <c:strCache>
                      <c:ptCount val="1"/>
                      <c:pt idx="0">
                        <c:v>AAV 1Y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FA03-4868-BA6F-54A87AA5967C}"/>
            </c:ext>
          </c:extLst>
        </c:ser>
        <c:ser>
          <c:idx val="2"/>
          <c:order val="2"/>
          <c:xVal>
            <c:numRef>
              <c:f>[1]Qualcomm!$U$37:$U$61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[1]Qualcomm!$X$37:$X$61</c:f>
              <c:numCache>
                <c:formatCode>General</c:formatCode>
                <c:ptCount val="25"/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[1]Qualcomm!$X$34:$X$36</c15:sqref>
                        </c15:formulaRef>
                      </c:ext>
                    </c:extLst>
                    <c:strCache>
                      <c:ptCount val="1"/>
                      <c:pt idx="0">
                        <c:v>AAV 1Y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FA03-4868-BA6F-54A87AA5967C}"/>
            </c:ext>
          </c:extLst>
        </c:ser>
        <c:ser>
          <c:idx val="3"/>
          <c:order val="3"/>
          <c:xVal>
            <c:numRef>
              <c:f>[1]Qualcomm!$U$37:$U$61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[1]Qualcomm!$Y$37:$Y$61</c:f>
              <c:numCache>
                <c:formatCode>General</c:formatCode>
                <c:ptCount val="25"/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[1]Qualcomm!$Y$34:$Y$36</c15:sqref>
                        </c15:formulaRef>
                      </c:ext>
                    </c:extLst>
                    <c:strCache>
                      <c:ptCount val="1"/>
                      <c:pt idx="0">
                        <c:v>AAV 1X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FA03-4868-BA6F-54A87AA5967C}"/>
            </c:ext>
          </c:extLst>
        </c:ser>
        <c:ser>
          <c:idx val="4"/>
          <c:order val="4"/>
          <c:xVal>
            <c:numRef>
              <c:f>[1]Qualcomm!$U$37:$U$61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[1]Qualcomm!$Z$37:$Z$61</c:f>
              <c:numCache>
                <c:formatCode>General</c:formatCode>
                <c:ptCount val="25"/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[1]Qualcomm!$Z$34:$Z$36</c15:sqref>
                        </c15:formulaRef>
                      </c:ext>
                    </c:extLst>
                    <c:strCache>
                      <c:ptCount val="1"/>
                      <c:pt idx="0">
                        <c:v>AAV 1X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FA03-4868-BA6F-54A87AA5967C}"/>
            </c:ext>
          </c:extLst>
        </c:ser>
        <c:ser>
          <c:idx val="5"/>
          <c:order val="5"/>
          <c:xVal>
            <c:numRef>
              <c:f>[1]Qualcomm!$U$37:$U$61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[1]Qualcomm!$AA$37:$AA$61</c:f>
              <c:numCache>
                <c:formatCode>General</c:formatCode>
                <c:ptCount val="25"/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[1]Qualcomm!$AA$34:$AA$36</c15:sqref>
                        </c15:formulaRef>
                      </c:ext>
                    </c:extLst>
                    <c:strCache>
                      <c:ptCount val="1"/>
                      <c:pt idx="0">
                        <c:v>AAV 1X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FA03-4868-BA6F-54A87AA5967C}"/>
            </c:ext>
          </c:extLst>
        </c:ser>
        <c:ser>
          <c:idx val="6"/>
          <c:order val="6"/>
          <c:xVal>
            <c:numRef>
              <c:f>[1]Qualcomm!$U$37:$U$61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[1]Qualcomm!$AB$37:$AB$61</c:f>
              <c:numCache>
                <c:formatCode>General</c:formatCode>
                <c:ptCount val="25"/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[1]Qualcomm!$AB$34:$AB$36</c15:sqref>
                        </c15:formulaRef>
                      </c:ext>
                    </c:extLst>
                    <c:strCache>
                      <c:ptCount val="1"/>
                      <c:pt idx="0">
                        <c:v>AAV 2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FA03-4868-BA6F-54A87AA5967C}"/>
            </c:ext>
          </c:extLst>
        </c:ser>
        <c:ser>
          <c:idx val="7"/>
          <c:order val="7"/>
          <c:xVal>
            <c:numRef>
              <c:f>[1]Qualcomm!$U$37:$U$61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[1]Qualcomm!$AC$37:$AC$61</c:f>
              <c:numCache>
                <c:formatCode>General</c:formatCode>
                <c:ptCount val="25"/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[1]Qualcomm!$AC$34:$AC$36</c15:sqref>
                        </c15:formulaRef>
                      </c:ext>
                    </c:extLst>
                    <c:strCache>
                      <c:ptCount val="1"/>
                      <c:pt idx="0">
                        <c:v>AAV 2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FA03-4868-BA6F-54A87AA5967C}"/>
            </c:ext>
          </c:extLst>
        </c:ser>
        <c:ser>
          <c:idx val="8"/>
          <c:order val="8"/>
          <c:xVal>
            <c:numRef>
              <c:f>[1]Qualcomm!$U$37:$U$61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[1]Qualcomm!$AD$37:$AD$61</c:f>
              <c:numCache>
                <c:formatCode>General</c:formatCode>
                <c:ptCount val="25"/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[1]Qualcomm!$AD$34:$AD$36</c15:sqref>
                        </c15:formulaRef>
                      </c:ext>
                    </c:extLst>
                    <c:strCache>
                      <c:ptCount val="1"/>
                      <c:pt idx="0">
                        <c:v>AAV 2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FA03-4868-BA6F-54A87AA5967C}"/>
            </c:ext>
          </c:extLst>
        </c:ser>
        <c:ser>
          <c:idx val="9"/>
          <c:order val="9"/>
          <c:xVal>
            <c:numRef>
              <c:f>[1]Qualcomm!$U$37:$U$61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[1]Qualcomm!$AE$37:$AE$61</c:f>
              <c:numCache>
                <c:formatCode>General</c:formatCode>
                <c:ptCount val="25"/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[1]Qualcomm!$AE$34:$AE$36</c15:sqref>
                        </c15:formulaRef>
                      </c:ext>
                    </c:extLst>
                    <c:strCache>
                      <c:ptCount val="1"/>
                      <c:pt idx="0">
                        <c:v>AAV 3 Type 1 PMI Follow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FA03-4868-BA6F-54A87AA5967C}"/>
            </c:ext>
          </c:extLst>
        </c:ser>
        <c:ser>
          <c:idx val="10"/>
          <c:order val="10"/>
          <c:xVal>
            <c:numRef>
              <c:f>[1]Qualcomm!$U$37:$U$61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[1]Qualcomm!$AF$37:$AF$61</c:f>
              <c:numCache>
                <c:formatCode>General</c:formatCode>
                <c:ptCount val="25"/>
                <c:pt idx="5">
                  <c:v>0.16</c:v>
                </c:pt>
                <c:pt idx="7">
                  <c:v>0.31</c:v>
                </c:pt>
                <c:pt idx="9">
                  <c:v>0.48</c:v>
                </c:pt>
                <c:pt idx="11">
                  <c:v>0.49</c:v>
                </c:pt>
                <c:pt idx="13">
                  <c:v>0.53</c:v>
                </c:pt>
                <c:pt idx="15">
                  <c:v>0.99</c:v>
                </c:pt>
                <c:pt idx="17">
                  <c:v>1</c:v>
                </c:pt>
                <c:pt idx="19">
                  <c:v>1</c:v>
                </c:pt>
                <c:pt idx="21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[1]Qualcomm!$AF$34:$AF$36</c15:sqref>
                        </c15:formulaRef>
                      </c:ext>
                    </c:extLst>
                    <c:strCache>
                      <c:ptCount val="1"/>
                      <c:pt idx="0">
                        <c:v>AAV 3 Type 1 PMI Fixed (4,0,0)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FA03-4868-BA6F-54A87AA5967C}"/>
            </c:ext>
          </c:extLst>
        </c:ser>
        <c:ser>
          <c:idx val="11"/>
          <c:order val="11"/>
          <c:xVal>
            <c:numRef>
              <c:f>[1]Qualcomm!$U$37:$U$61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[1]Qualcomm!$AG$37:$AG$61</c:f>
              <c:numCache>
                <c:formatCode>General</c:formatCode>
                <c:ptCount val="25"/>
                <c:pt idx="5">
                  <c:v>0.26</c:v>
                </c:pt>
                <c:pt idx="7">
                  <c:v>0.31</c:v>
                </c:pt>
                <c:pt idx="9">
                  <c:v>0.44</c:v>
                </c:pt>
                <c:pt idx="11">
                  <c:v>0.49</c:v>
                </c:pt>
                <c:pt idx="13">
                  <c:v>0.49</c:v>
                </c:pt>
                <c:pt idx="15">
                  <c:v>0.82</c:v>
                </c:pt>
                <c:pt idx="17">
                  <c:v>1</c:v>
                </c:pt>
                <c:pt idx="19">
                  <c:v>1</c:v>
                </c:pt>
                <c:pt idx="21">
                  <c:v>1</c:v>
                </c:pt>
                <c:pt idx="23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[1]Qualcomm!$AG$34:$AG$36</c15:sqref>
                        </c15:formulaRef>
                      </c:ext>
                    </c:extLst>
                    <c:strCache>
                      <c:ptCount val="1"/>
                      <c:pt idx="0">
                        <c:v>AAV 3 Type 1 PMI Random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FA03-4868-BA6F-54A87AA596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5116977973753759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xVal>
            <c:numRef>
              <c:f>[1]Qualcomm!$AL$37:$AL$61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[1]Qualcomm!$AM$37:$AM$61</c:f>
              <c:numCache>
                <c:formatCode>General</c:formatCode>
                <c:ptCount val="25"/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[1]Qualcomm!$AM$34:$AM$36</c15:sqref>
                        </c15:formulaRef>
                      </c:ext>
                    </c:extLst>
                    <c:strCache>
                      <c:ptCount val="1"/>
                      <c:pt idx="0">
                        <c:v>AAV 1Y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5584-4101-9A02-40B313E274E3}"/>
            </c:ext>
          </c:extLst>
        </c:ser>
        <c:ser>
          <c:idx val="0"/>
          <c:order val="1"/>
          <c:xVal>
            <c:numRef>
              <c:f>[1]Qualcomm!$AL$37:$AL$61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[1]Qualcomm!$AN$37:$AN$61</c:f>
              <c:numCache>
                <c:formatCode>General</c:formatCode>
                <c:ptCount val="25"/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[1]Qualcomm!$AN$34:$AN$36</c15:sqref>
                        </c15:formulaRef>
                      </c:ext>
                    </c:extLst>
                    <c:strCache>
                      <c:ptCount val="1"/>
                      <c:pt idx="0">
                        <c:v>AAV 1Y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5584-4101-9A02-40B313E274E3}"/>
            </c:ext>
          </c:extLst>
        </c:ser>
        <c:ser>
          <c:idx val="2"/>
          <c:order val="2"/>
          <c:xVal>
            <c:numRef>
              <c:f>[1]Qualcomm!$AL$37:$AL$61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[1]Qualcomm!$AO$37:$AO$61</c:f>
              <c:numCache>
                <c:formatCode>General</c:formatCode>
                <c:ptCount val="25"/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[1]Qualcomm!$AO$34:$AO$36</c15:sqref>
                        </c15:formulaRef>
                      </c:ext>
                    </c:extLst>
                    <c:strCache>
                      <c:ptCount val="1"/>
                      <c:pt idx="0">
                        <c:v>AAV 1Y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5584-4101-9A02-40B313E274E3}"/>
            </c:ext>
          </c:extLst>
        </c:ser>
        <c:ser>
          <c:idx val="3"/>
          <c:order val="3"/>
          <c:xVal>
            <c:numRef>
              <c:f>[1]Qualcomm!$AL$37:$AL$61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[1]Qualcomm!$AP$37:$AP$61</c:f>
              <c:numCache>
                <c:formatCode>General</c:formatCode>
                <c:ptCount val="25"/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[1]Qualcomm!$AP$34:$AP$36</c15:sqref>
                        </c15:formulaRef>
                      </c:ext>
                    </c:extLst>
                    <c:strCache>
                      <c:ptCount val="1"/>
                      <c:pt idx="0">
                        <c:v>AAV 1X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5584-4101-9A02-40B313E274E3}"/>
            </c:ext>
          </c:extLst>
        </c:ser>
        <c:ser>
          <c:idx val="4"/>
          <c:order val="4"/>
          <c:xVal>
            <c:numRef>
              <c:f>[1]Qualcomm!$AL$37:$AL$61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[1]Qualcomm!$AQ$37:$AQ$61</c:f>
              <c:numCache>
                <c:formatCode>General</c:formatCode>
                <c:ptCount val="25"/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[1]Qualcomm!$AQ$34:$AQ$36</c15:sqref>
                        </c15:formulaRef>
                      </c:ext>
                    </c:extLst>
                    <c:strCache>
                      <c:ptCount val="1"/>
                      <c:pt idx="0">
                        <c:v>AAV 1X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5584-4101-9A02-40B313E274E3}"/>
            </c:ext>
          </c:extLst>
        </c:ser>
        <c:ser>
          <c:idx val="5"/>
          <c:order val="5"/>
          <c:xVal>
            <c:numRef>
              <c:f>[1]Qualcomm!$AL$37:$AL$61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[1]Qualcomm!$AR$37:$AR$61</c:f>
              <c:numCache>
                <c:formatCode>General</c:formatCode>
                <c:ptCount val="25"/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[1]Qualcomm!$AR$34:$AR$36</c15:sqref>
                        </c15:formulaRef>
                      </c:ext>
                    </c:extLst>
                    <c:strCache>
                      <c:ptCount val="1"/>
                      <c:pt idx="0">
                        <c:v>AAV 1X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5584-4101-9A02-40B313E274E3}"/>
            </c:ext>
          </c:extLst>
        </c:ser>
        <c:ser>
          <c:idx val="6"/>
          <c:order val="6"/>
          <c:xVal>
            <c:numRef>
              <c:f>[1]Qualcomm!$AL$37:$AL$61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[1]Qualcomm!$AS$37:$AS$61</c:f>
              <c:numCache>
                <c:formatCode>General</c:formatCode>
                <c:ptCount val="25"/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[1]Qualcomm!$AS$34:$AS$36</c15:sqref>
                        </c15:formulaRef>
                      </c:ext>
                    </c:extLst>
                    <c:strCache>
                      <c:ptCount val="1"/>
                      <c:pt idx="0">
                        <c:v>AAV 2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5584-4101-9A02-40B313E274E3}"/>
            </c:ext>
          </c:extLst>
        </c:ser>
        <c:ser>
          <c:idx val="7"/>
          <c:order val="7"/>
          <c:xVal>
            <c:numRef>
              <c:f>[1]Qualcomm!$AL$37:$AL$61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[1]Qualcomm!$AT$37:$AT$61</c:f>
              <c:numCache>
                <c:formatCode>General</c:formatCode>
                <c:ptCount val="25"/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[1]Qualcomm!$AT$34:$AT$36</c15:sqref>
                        </c15:formulaRef>
                      </c:ext>
                    </c:extLst>
                    <c:strCache>
                      <c:ptCount val="1"/>
                      <c:pt idx="0">
                        <c:v>AAV 2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5584-4101-9A02-40B313E274E3}"/>
            </c:ext>
          </c:extLst>
        </c:ser>
        <c:ser>
          <c:idx val="8"/>
          <c:order val="8"/>
          <c:xVal>
            <c:numRef>
              <c:f>[1]Qualcomm!$AL$37:$AL$61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[1]Qualcomm!$AU$37:$AU$61</c:f>
              <c:numCache>
                <c:formatCode>General</c:formatCode>
                <c:ptCount val="25"/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[1]Qualcomm!$AU$34:$AU$36</c15:sqref>
                        </c15:formulaRef>
                      </c:ext>
                    </c:extLst>
                    <c:strCache>
                      <c:ptCount val="1"/>
                      <c:pt idx="0">
                        <c:v>AAV 2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5584-4101-9A02-40B313E274E3}"/>
            </c:ext>
          </c:extLst>
        </c:ser>
        <c:ser>
          <c:idx val="9"/>
          <c:order val="9"/>
          <c:xVal>
            <c:numRef>
              <c:f>[1]Qualcomm!$AL$37:$AL$61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[1]Qualcomm!$AV$37:$AV$61</c:f>
              <c:numCache>
                <c:formatCode>General</c:formatCode>
                <c:ptCount val="25"/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[1]Qualcomm!$AV$34:$AV$36</c15:sqref>
                        </c15:formulaRef>
                      </c:ext>
                    </c:extLst>
                    <c:strCache>
                      <c:ptCount val="1"/>
                      <c:pt idx="0">
                        <c:v>AAV 3 Type 1 PMI Follow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5584-4101-9A02-40B313E274E3}"/>
            </c:ext>
          </c:extLst>
        </c:ser>
        <c:ser>
          <c:idx val="10"/>
          <c:order val="10"/>
          <c:xVal>
            <c:numRef>
              <c:f>[1]Qualcomm!$AL$37:$AL$61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[1]Qualcomm!$AW$37:$AW$61</c:f>
              <c:numCache>
                <c:formatCode>General</c:formatCode>
                <c:ptCount val="25"/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[1]Qualcomm!$AW$34:$AW$36</c15:sqref>
                        </c15:formulaRef>
                      </c:ext>
                    </c:extLst>
                    <c:strCache>
                      <c:ptCount val="1"/>
                      <c:pt idx="0">
                        <c:v>AAV 3 Type 1 PMI Fixed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5584-4101-9A02-40B313E274E3}"/>
            </c:ext>
          </c:extLst>
        </c:ser>
        <c:ser>
          <c:idx val="11"/>
          <c:order val="11"/>
          <c:xVal>
            <c:numRef>
              <c:f>[1]Qualcomm!$AL$37:$AL$61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[1]Qualcomm!$AX$37:$AX$61</c:f>
              <c:numCache>
                <c:formatCode>General</c:formatCode>
                <c:ptCount val="25"/>
                <c:pt idx="5">
                  <c:v>0.49</c:v>
                </c:pt>
                <c:pt idx="7">
                  <c:v>0.77</c:v>
                </c:pt>
                <c:pt idx="9">
                  <c:v>1</c:v>
                </c:pt>
                <c:pt idx="11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[1]Qualcomm!$AX$34:$AX$36</c15:sqref>
                        </c15:formulaRef>
                      </c:ext>
                    </c:extLst>
                    <c:strCache>
                      <c:ptCount val="1"/>
                      <c:pt idx="0">
                        <c:v>AAV 3 Type 1 PMI Random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5584-4101-9A02-40B313E274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2.xml"/><Relationship Id="rId3" Type="http://schemas.openxmlformats.org/officeDocument/2006/relationships/chart" Target="../charts/chart27.xml"/><Relationship Id="rId7" Type="http://schemas.openxmlformats.org/officeDocument/2006/relationships/chart" Target="../charts/chart31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10" Type="http://schemas.openxmlformats.org/officeDocument/2006/relationships/chart" Target="../charts/chart34.xml"/><Relationship Id="rId4" Type="http://schemas.openxmlformats.org/officeDocument/2006/relationships/chart" Target="../charts/chart28.xml"/><Relationship Id="rId9" Type="http://schemas.openxmlformats.org/officeDocument/2006/relationships/chart" Target="../charts/chart33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2.xml"/><Relationship Id="rId3" Type="http://schemas.openxmlformats.org/officeDocument/2006/relationships/chart" Target="../charts/chart37.xml"/><Relationship Id="rId7" Type="http://schemas.openxmlformats.org/officeDocument/2006/relationships/chart" Target="../charts/chart41.xml"/><Relationship Id="rId2" Type="http://schemas.openxmlformats.org/officeDocument/2006/relationships/chart" Target="../charts/chart36.xml"/><Relationship Id="rId1" Type="http://schemas.openxmlformats.org/officeDocument/2006/relationships/chart" Target="../charts/chart35.xml"/><Relationship Id="rId6" Type="http://schemas.openxmlformats.org/officeDocument/2006/relationships/chart" Target="../charts/chart40.xml"/><Relationship Id="rId5" Type="http://schemas.openxmlformats.org/officeDocument/2006/relationships/chart" Target="../charts/chart39.xml"/><Relationship Id="rId10" Type="http://schemas.openxmlformats.org/officeDocument/2006/relationships/chart" Target="../charts/chart44.xml"/><Relationship Id="rId4" Type="http://schemas.openxmlformats.org/officeDocument/2006/relationships/chart" Target="../charts/chart38.xml"/><Relationship Id="rId9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11</xdr:col>
      <xdr:colOff>0</xdr:colOff>
      <xdr:row>29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04520" y="175260"/>
          <a:ext cx="6045200" cy="50311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TSG-RAN4 Meeting #114		</a:t>
          </a:r>
          <a:r>
            <a:rPr lang="en-GB" altLang="zh-CN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                             R4-2501743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Athens,</a:t>
          </a:r>
          <a:r>
            <a:rPr lang="en-GB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Greece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17-21 February, 2025</a:t>
          </a:r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7.16.2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BT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Results collection table for NR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SCM 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table is intended for initial collection of results for comparison and alignment FS_NR_demod_SCM under AI 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7.16</a:t>
          </a:r>
          <a:r>
            <a:rPr 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 RAN4#114. The format of the table is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expected to be updated for to Simulation Results Collection table for the TR38.753 and conclusions of the SI.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WF from RAN4#113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R4-2419782, Way Forward for [113][320] NR_SCM, RAN4#113, Nov 2024.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FC4EDE-19E3-43C1-8DF6-4EDE57BAF4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33</xdr:row>
      <xdr:rowOff>0</xdr:rowOff>
    </xdr:from>
    <xdr:to>
      <xdr:col>20</xdr:col>
      <xdr:colOff>598410</xdr:colOff>
      <xdr:row>57</xdr:row>
      <xdr:rowOff>164870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CDD2B9F-81F9-4F41-8A80-CA232679FB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CB78581-55B8-419F-BFE7-C4DF40E312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0</xdr:colOff>
      <xdr:row>33</xdr:row>
      <xdr:rowOff>0</xdr:rowOff>
    </xdr:from>
    <xdr:to>
      <xdr:col>39</xdr:col>
      <xdr:colOff>446010</xdr:colOff>
      <xdr:row>57</xdr:row>
      <xdr:rowOff>175260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82A18CD-C386-4F73-9936-E79440FB24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42</xdr:col>
      <xdr:colOff>0</xdr:colOff>
      <xdr:row>3</xdr:row>
      <xdr:rowOff>0</xdr:rowOff>
    </xdr:from>
    <xdr:to>
      <xdr:col>61</xdr:col>
      <xdr:colOff>598410</xdr:colOff>
      <xdr:row>27</xdr:row>
      <xdr:rowOff>175260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E6EE674-B369-43AE-B87A-442AFA5E30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42</xdr:col>
      <xdr:colOff>0</xdr:colOff>
      <xdr:row>33</xdr:row>
      <xdr:rowOff>0</xdr:rowOff>
    </xdr:from>
    <xdr:to>
      <xdr:col>61</xdr:col>
      <xdr:colOff>598410</xdr:colOff>
      <xdr:row>57</xdr:row>
      <xdr:rowOff>175260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72D76F1-BC63-4E46-84AB-B857C16171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9A408B17-9207-439D-ADE7-CCE6CD596D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33</xdr:row>
      <xdr:rowOff>0</xdr:rowOff>
    </xdr:from>
    <xdr:to>
      <xdr:col>20</xdr:col>
      <xdr:colOff>598410</xdr:colOff>
      <xdr:row>57</xdr:row>
      <xdr:rowOff>164870</xdr:rowOff>
    </xdr:to>
    <xdr:graphicFrame macro="">
      <xdr:nvGraphicFramePr>
        <xdr:cNvPr id="10" name="Chart 2">
          <a:extLst>
            <a:ext uri="{FF2B5EF4-FFF2-40B4-BE49-F238E27FC236}">
              <a16:creationId xmlns:a16="http://schemas.microsoft.com/office/drawing/2014/main" id="{7EBFBAE7-174B-463C-B997-B739CD4D32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16" name="Chart 3">
          <a:extLst>
            <a:ext uri="{FF2B5EF4-FFF2-40B4-BE49-F238E27FC236}">
              <a16:creationId xmlns:a16="http://schemas.microsoft.com/office/drawing/2014/main" id="{26229985-5AE3-45F9-B767-9EEC581633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0</xdr:colOff>
      <xdr:row>33</xdr:row>
      <xdr:rowOff>0</xdr:rowOff>
    </xdr:from>
    <xdr:to>
      <xdr:col>39</xdr:col>
      <xdr:colOff>446010</xdr:colOff>
      <xdr:row>57</xdr:row>
      <xdr:rowOff>175260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13C404A3-8544-4C5C-BC12-42402FD045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42</xdr:col>
      <xdr:colOff>0</xdr:colOff>
      <xdr:row>3</xdr:row>
      <xdr:rowOff>0</xdr:rowOff>
    </xdr:from>
    <xdr:to>
      <xdr:col>61</xdr:col>
      <xdr:colOff>598410</xdr:colOff>
      <xdr:row>27</xdr:row>
      <xdr:rowOff>175260</xdr:rowOff>
    </xdr:to>
    <xdr:graphicFrame macro="">
      <xdr:nvGraphicFramePr>
        <xdr:cNvPr id="29" name="Chart 5">
          <a:extLst>
            <a:ext uri="{FF2B5EF4-FFF2-40B4-BE49-F238E27FC236}">
              <a16:creationId xmlns:a16="http://schemas.microsoft.com/office/drawing/2014/main" id="{4A18CDE4-B9E2-4C9D-80F3-9847857291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42</xdr:col>
      <xdr:colOff>0</xdr:colOff>
      <xdr:row>33</xdr:row>
      <xdr:rowOff>0</xdr:rowOff>
    </xdr:from>
    <xdr:to>
      <xdr:col>61</xdr:col>
      <xdr:colOff>598410</xdr:colOff>
      <xdr:row>57</xdr:row>
      <xdr:rowOff>175260</xdr:rowOff>
    </xdr:to>
    <xdr:graphicFrame macro="">
      <xdr:nvGraphicFramePr>
        <xdr:cNvPr id="30" name="Chart 6">
          <a:extLst>
            <a:ext uri="{FF2B5EF4-FFF2-40B4-BE49-F238E27FC236}">
              <a16:creationId xmlns:a16="http://schemas.microsoft.com/office/drawing/2014/main" id="{ED2B7681-9D57-4ECF-92FB-322C4786CC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D9ACF3-954F-46EE-93AC-38B6EFD835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33</xdr:row>
      <xdr:rowOff>0</xdr:rowOff>
    </xdr:from>
    <xdr:to>
      <xdr:col>20</xdr:col>
      <xdr:colOff>598410</xdr:colOff>
      <xdr:row>57</xdr:row>
      <xdr:rowOff>164870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B23D7D3-1C82-4CE9-8CC3-5369A4CEEF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7FD1469-34AD-4D75-B658-C5143DE19D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0</xdr:colOff>
      <xdr:row>33</xdr:row>
      <xdr:rowOff>0</xdr:rowOff>
    </xdr:from>
    <xdr:to>
      <xdr:col>39</xdr:col>
      <xdr:colOff>446010</xdr:colOff>
      <xdr:row>57</xdr:row>
      <xdr:rowOff>175260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3644496-420B-4662-97F0-55CB3EB6F9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42</xdr:col>
      <xdr:colOff>0</xdr:colOff>
      <xdr:row>3</xdr:row>
      <xdr:rowOff>0</xdr:rowOff>
    </xdr:from>
    <xdr:to>
      <xdr:col>61</xdr:col>
      <xdr:colOff>598410</xdr:colOff>
      <xdr:row>27</xdr:row>
      <xdr:rowOff>175260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2D54D2-931A-4FBA-8F83-18CF8A59D3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42</xdr:col>
      <xdr:colOff>0</xdr:colOff>
      <xdr:row>33</xdr:row>
      <xdr:rowOff>0</xdr:rowOff>
    </xdr:from>
    <xdr:to>
      <xdr:col>61</xdr:col>
      <xdr:colOff>598410</xdr:colOff>
      <xdr:row>57</xdr:row>
      <xdr:rowOff>175260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A40433C-8330-4077-87D4-D32282F83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80532B7-274F-4478-B82B-E88938CF65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33</xdr:row>
      <xdr:rowOff>0</xdr:rowOff>
    </xdr:from>
    <xdr:to>
      <xdr:col>20</xdr:col>
      <xdr:colOff>598410</xdr:colOff>
      <xdr:row>57</xdr:row>
      <xdr:rowOff>164870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A54C36A-1CB8-4310-B298-AF03192BE3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DCEF6F0-A1EA-4535-B19B-28E211A1B4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0</xdr:colOff>
      <xdr:row>33</xdr:row>
      <xdr:rowOff>0</xdr:rowOff>
    </xdr:from>
    <xdr:to>
      <xdr:col>39</xdr:col>
      <xdr:colOff>446010</xdr:colOff>
      <xdr:row>57</xdr:row>
      <xdr:rowOff>175260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F10F13B-BD3B-4C70-92B6-4CBE01CA4A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42</xdr:col>
      <xdr:colOff>0</xdr:colOff>
      <xdr:row>3</xdr:row>
      <xdr:rowOff>0</xdr:rowOff>
    </xdr:from>
    <xdr:to>
      <xdr:col>61</xdr:col>
      <xdr:colOff>598410</xdr:colOff>
      <xdr:row>27</xdr:row>
      <xdr:rowOff>175260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D0CDFE5-5587-475E-B221-F47C9F088D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42</xdr:col>
      <xdr:colOff>0</xdr:colOff>
      <xdr:row>33</xdr:row>
      <xdr:rowOff>0</xdr:rowOff>
    </xdr:from>
    <xdr:to>
      <xdr:col>61</xdr:col>
      <xdr:colOff>598410</xdr:colOff>
      <xdr:row>57</xdr:row>
      <xdr:rowOff>175260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105F739-8D23-47A8-AC05-7E54096C72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15" name="Chart 1">
          <a:extLst>
            <a:ext uri="{FF2B5EF4-FFF2-40B4-BE49-F238E27FC236}">
              <a16:creationId xmlns:a16="http://schemas.microsoft.com/office/drawing/2014/main" id="{BA28908F-3707-4B07-AE6F-973F048D69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34CAB98-B2A2-4DCD-86FB-FB8C36930A47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4CAFBC-F4D4-41C6-96F7-77B256B27477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C4E3164-00C4-4997-8F71-6A9D226972AE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19C6DB6-95FA-4E15-A535-3A6CF384D77E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AC8553A-C7FD-4FB2-8474-467A5133CC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D8E350-85D0-417A-AE72-CFD2F08E444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61A794C-95E0-47E7-BF2A-B8FD4B1435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1200148</xdr:colOff>
      <xdr:row>5</xdr:row>
      <xdr:rowOff>114300</xdr:rowOff>
    </xdr:from>
    <xdr:to>
      <xdr:col>18</xdr:col>
      <xdr:colOff>0</xdr:colOff>
      <xdr:row>30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EFA09DC-D2E9-4F52-A8EC-E17154193E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B2B92D3-47BC-4496-BFD0-06CA01D83D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7E1CF33-8781-4812-9D01-829B9E6803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EE74EB9-E189-4F6B-B380-EAEF0A93BA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C1CEAD7-41EC-4ED9-AAAA-9C9E0B0634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A14B2FE-6809-4B94-8261-BD55D6FF3E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141</xdr:col>
      <xdr:colOff>41564</xdr:colOff>
      <xdr:row>5</xdr:row>
      <xdr:rowOff>96982</xdr:rowOff>
    </xdr:from>
    <xdr:to>
      <xdr:col>151</xdr:col>
      <xdr:colOff>819356</xdr:colOff>
      <xdr:row>30</xdr:row>
      <xdr:rowOff>77932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B91157B-EA0F-47F4-BE27-A93CA1C8A0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23BFBD1-1AC3-4F5B-B6E8-97D78BDED7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32</xdr:col>
      <xdr:colOff>840441</xdr:colOff>
      <xdr:row>30</xdr:row>
      <xdr:rowOff>95250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102EBA5-FC8C-4C9D-A056-C72BC0BC4F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37</xdr:col>
      <xdr:colOff>590548</xdr:colOff>
      <xdr:row>5</xdr:row>
      <xdr:rowOff>114300</xdr:rowOff>
    </xdr:from>
    <xdr:to>
      <xdr:col>49</xdr:col>
      <xdr:colOff>717177</xdr:colOff>
      <xdr:row>30</xdr:row>
      <xdr:rowOff>95250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D6C615BB-D2E5-4528-A491-7321A2323E14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130" zoomScaleNormal="130" workbookViewId="0">
      <selection activeCell="S16" sqref="S16"/>
    </sheetView>
  </sheetViews>
  <sheetFormatPr defaultColWidth="8.81640625" defaultRowHeight="14.5"/>
  <sheetData/>
  <phoneticPr fontId="8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3E187-3867-44EE-956B-2F1EE5D55ACC}">
  <sheetPr>
    <tabColor theme="4"/>
  </sheetPr>
  <dimension ref="A1:F9"/>
  <sheetViews>
    <sheetView zoomScale="130" zoomScaleNormal="130" workbookViewId="0">
      <selection activeCell="F10" sqref="F10"/>
    </sheetView>
  </sheetViews>
  <sheetFormatPr defaultColWidth="9.1796875" defaultRowHeight="14.5"/>
  <cols>
    <col min="1" max="1" width="8.453125" style="11" bestFit="1" customWidth="1"/>
    <col min="2" max="2" width="12.453125" style="11" bestFit="1" customWidth="1"/>
    <col min="3" max="3" width="104" style="11" bestFit="1" customWidth="1"/>
    <col min="4" max="4" width="12.7265625" style="11" bestFit="1" customWidth="1"/>
    <col min="5" max="5" width="13.81640625" style="11" bestFit="1" customWidth="1"/>
    <col min="6" max="6" width="91.453125" style="46" bestFit="1" customWidth="1"/>
    <col min="7" max="16384" width="9.1796875" style="11"/>
  </cols>
  <sheetData>
    <row r="1" spans="1:6">
      <c r="A1" s="43" t="s">
        <v>0</v>
      </c>
      <c r="B1" s="43" t="s">
        <v>1</v>
      </c>
      <c r="C1" s="43" t="s">
        <v>2</v>
      </c>
      <c r="D1" s="76" t="s">
        <v>3</v>
      </c>
      <c r="E1" s="77"/>
      <c r="F1" s="63"/>
    </row>
    <row r="2" spans="1:6">
      <c r="A2" s="51">
        <v>1</v>
      </c>
      <c r="B2" s="51" t="s">
        <v>4</v>
      </c>
      <c r="C2" s="51" t="s">
        <v>5</v>
      </c>
      <c r="D2" s="11" t="s">
        <v>6</v>
      </c>
      <c r="E2" s="11" t="s">
        <v>7</v>
      </c>
      <c r="F2" s="44"/>
    </row>
    <row r="3" spans="1:6">
      <c r="A3" s="51">
        <v>2</v>
      </c>
      <c r="B3" s="51" t="s">
        <v>4</v>
      </c>
      <c r="C3" s="51" t="s">
        <v>8</v>
      </c>
      <c r="D3" s="11" t="s">
        <v>6</v>
      </c>
      <c r="E3" s="11" t="s">
        <v>7</v>
      </c>
      <c r="F3" s="44"/>
    </row>
    <row r="4" spans="1:6">
      <c r="A4" s="51">
        <v>3</v>
      </c>
      <c r="B4" s="51" t="s">
        <v>9</v>
      </c>
      <c r="C4" s="45" t="s">
        <v>10</v>
      </c>
      <c r="D4" s="11" t="s">
        <v>6</v>
      </c>
      <c r="E4" s="11" t="s">
        <v>7</v>
      </c>
    </row>
    <row r="5" spans="1:6">
      <c r="A5" s="51">
        <v>4</v>
      </c>
      <c r="B5" s="51" t="s">
        <v>9</v>
      </c>
      <c r="C5" s="45" t="s">
        <v>11</v>
      </c>
      <c r="D5" s="11" t="s">
        <v>6</v>
      </c>
      <c r="E5" s="11" t="s">
        <v>7</v>
      </c>
    </row>
    <row r="6" spans="1:6">
      <c r="A6" s="51">
        <v>5</v>
      </c>
      <c r="B6" s="51" t="s">
        <v>9</v>
      </c>
      <c r="C6" s="45" t="s">
        <v>12</v>
      </c>
      <c r="D6" s="11" t="s">
        <v>6</v>
      </c>
      <c r="E6" s="11" t="s">
        <v>7</v>
      </c>
    </row>
    <row r="7" spans="1:6">
      <c r="A7" s="51">
        <v>6</v>
      </c>
      <c r="B7" s="51" t="s">
        <v>9</v>
      </c>
      <c r="C7" s="45" t="s">
        <v>13</v>
      </c>
      <c r="D7" s="11" t="s">
        <v>6</v>
      </c>
      <c r="E7" s="11" t="s">
        <v>7</v>
      </c>
    </row>
    <row r="8" spans="1:6">
      <c r="A8" s="51">
        <v>7</v>
      </c>
      <c r="B8" s="51" t="s">
        <v>14</v>
      </c>
      <c r="C8" s="51" t="s">
        <v>15</v>
      </c>
      <c r="D8" s="11" t="s">
        <v>6</v>
      </c>
      <c r="E8" s="11" t="s">
        <v>7</v>
      </c>
    </row>
    <row r="9" spans="1:6">
      <c r="A9" s="51">
        <v>8</v>
      </c>
      <c r="B9" s="51" t="s">
        <v>14</v>
      </c>
      <c r="C9" s="51" t="s">
        <v>16</v>
      </c>
      <c r="D9" s="11" t="s">
        <v>6</v>
      </c>
      <c r="E9" s="11" t="s">
        <v>7</v>
      </c>
    </row>
  </sheetData>
  <mergeCells count="1">
    <mergeCell ref="D1:E1"/>
  </mergeCells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CDCF4-57B0-47DC-B3DB-7AF63342A269}">
  <sheetPr>
    <tabColor theme="4"/>
  </sheetPr>
  <dimension ref="A1:B6"/>
  <sheetViews>
    <sheetView zoomScale="130" zoomScaleNormal="130" workbookViewId="0">
      <selection activeCell="A3" sqref="A3:B3"/>
    </sheetView>
  </sheetViews>
  <sheetFormatPr defaultRowHeight="14.5"/>
  <cols>
    <col min="2" max="2" width="42.1796875" bestFit="1" customWidth="1"/>
  </cols>
  <sheetData>
    <row r="1" spans="1:2">
      <c r="A1" s="9" t="s">
        <v>17</v>
      </c>
      <c r="B1" s="10" t="s">
        <v>2</v>
      </c>
    </row>
    <row r="2" spans="1:2">
      <c r="A2" s="5" t="s">
        <v>18</v>
      </c>
      <c r="B2" s="6" t="s">
        <v>19</v>
      </c>
    </row>
    <row r="3" spans="1:2">
      <c r="A3" s="74" t="s">
        <v>20</v>
      </c>
      <c r="B3" s="75" t="s">
        <v>78</v>
      </c>
    </row>
    <row r="4" spans="1:2">
      <c r="A4" s="5" t="s">
        <v>21</v>
      </c>
      <c r="B4" s="6" t="s">
        <v>22</v>
      </c>
    </row>
    <row r="5" spans="1:2">
      <c r="A5" s="5" t="s">
        <v>23</v>
      </c>
      <c r="B5" s="6" t="s">
        <v>24</v>
      </c>
    </row>
    <row r="6" spans="1:2" ht="15" thickBot="1">
      <c r="A6" s="7" t="s">
        <v>25</v>
      </c>
      <c r="B6" s="8" t="s">
        <v>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61B06-46B4-4225-B88A-0FC16639967A}">
  <sheetPr>
    <tabColor theme="4"/>
  </sheetPr>
  <dimension ref="A1:C5"/>
  <sheetViews>
    <sheetView zoomScale="130" zoomScaleNormal="130" workbookViewId="0">
      <selection activeCell="C5" sqref="C5"/>
    </sheetView>
  </sheetViews>
  <sheetFormatPr defaultColWidth="9.1796875" defaultRowHeight="14.5"/>
  <cols>
    <col min="1" max="1" width="9.1796875" style="11"/>
    <col min="2" max="2" width="50.453125" style="11" bestFit="1" customWidth="1"/>
    <col min="3" max="3" width="34" style="11" bestFit="1" customWidth="1"/>
    <col min="4" max="16384" width="9.1796875" style="11"/>
  </cols>
  <sheetData>
    <row r="1" spans="1:3">
      <c r="A1" s="12" t="s">
        <v>17</v>
      </c>
      <c r="B1" s="13" t="s">
        <v>2</v>
      </c>
      <c r="C1" s="41" t="s">
        <v>27</v>
      </c>
    </row>
    <row r="2" spans="1:3" ht="31.5" customHeight="1">
      <c r="A2" s="52" t="s">
        <v>28</v>
      </c>
      <c r="B2" s="53" t="s">
        <v>29</v>
      </c>
      <c r="C2" s="51" t="s">
        <v>30</v>
      </c>
    </row>
    <row r="3" spans="1:3" ht="35.25" customHeight="1">
      <c r="A3" s="52" t="s">
        <v>31</v>
      </c>
      <c r="B3" s="53" t="s">
        <v>32</v>
      </c>
      <c r="C3" s="51" t="s">
        <v>33</v>
      </c>
    </row>
    <row r="4" spans="1:3">
      <c r="A4" s="52">
        <v>2</v>
      </c>
      <c r="B4" s="54" t="s">
        <v>34</v>
      </c>
      <c r="C4" s="51" t="s">
        <v>35</v>
      </c>
    </row>
    <row r="5" spans="1:3" ht="29.5" thickBot="1">
      <c r="A5" s="14">
        <v>3</v>
      </c>
      <c r="B5" s="55" t="s">
        <v>36</v>
      </c>
      <c r="C5" s="51" t="s">
        <v>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69A76-46C0-4F1D-BB36-44363EA327FE}">
  <sheetPr>
    <tabColor theme="4"/>
  </sheetPr>
  <dimension ref="A1:B4"/>
  <sheetViews>
    <sheetView zoomScale="130" zoomScaleNormal="130" workbookViewId="0">
      <selection activeCell="A2" sqref="A2"/>
    </sheetView>
  </sheetViews>
  <sheetFormatPr defaultRowHeight="14.5"/>
  <cols>
    <col min="1" max="1" width="10.453125" bestFit="1" customWidth="1"/>
    <col min="2" max="2" width="42.1796875" bestFit="1" customWidth="1"/>
  </cols>
  <sheetData>
    <row r="1" spans="1:2">
      <c r="A1" s="9" t="s">
        <v>17</v>
      </c>
      <c r="B1" s="10" t="s">
        <v>2</v>
      </c>
    </row>
    <row r="2" spans="1:2">
      <c r="A2" s="56" t="s">
        <v>38</v>
      </c>
      <c r="B2" s="57" t="s">
        <v>39</v>
      </c>
    </row>
    <row r="3" spans="1:2">
      <c r="A3" s="56" t="s">
        <v>40</v>
      </c>
      <c r="B3" s="57" t="s">
        <v>41</v>
      </c>
    </row>
    <row r="4" spans="1:2" ht="15" thickBot="1">
      <c r="A4" s="58" t="s">
        <v>42</v>
      </c>
      <c r="B4" s="59" t="s">
        <v>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92271-66C4-4913-9C53-6F40A5557365}">
  <sheetPr>
    <tabColor theme="9"/>
  </sheetPr>
  <dimension ref="A1:X4"/>
  <sheetViews>
    <sheetView topLeftCell="A7" zoomScale="40" zoomScaleNormal="40" workbookViewId="0">
      <selection activeCell="R96" sqref="R96"/>
    </sheetView>
  </sheetViews>
  <sheetFormatPr defaultRowHeight="14.5"/>
  <cols>
    <col min="23" max="23" width="14.81640625" customWidth="1"/>
    <col min="25" max="25" width="37.7265625" bestFit="1" customWidth="1"/>
  </cols>
  <sheetData>
    <row r="1" spans="1:24">
      <c r="A1" t="s">
        <v>44</v>
      </c>
    </row>
    <row r="2" spans="1:24">
      <c r="B2" s="17"/>
      <c r="X2" t="s">
        <v>45</v>
      </c>
    </row>
    <row r="3" spans="1:24">
      <c r="W3" s="17"/>
    </row>
    <row r="4" spans="1:24">
      <c r="W4" s="60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28F5D-7CC8-4B40-8945-86DE1FB5CBA2}">
  <sheetPr>
    <tabColor theme="9"/>
  </sheetPr>
  <dimension ref="A1:X4"/>
  <sheetViews>
    <sheetView topLeftCell="AV1" zoomScale="70" zoomScaleNormal="70" workbookViewId="0">
      <selection activeCell="V41" sqref="V41"/>
    </sheetView>
  </sheetViews>
  <sheetFormatPr defaultRowHeight="14.5"/>
  <cols>
    <col min="23" max="23" width="14.81640625" customWidth="1"/>
    <col min="25" max="25" width="37.7265625" bestFit="1" customWidth="1"/>
  </cols>
  <sheetData>
    <row r="1" spans="1:24">
      <c r="A1" t="s">
        <v>44</v>
      </c>
    </row>
    <row r="2" spans="1:24">
      <c r="B2" s="17"/>
      <c r="X2" t="s">
        <v>45</v>
      </c>
    </row>
    <row r="3" spans="1:24">
      <c r="W3" s="17"/>
    </row>
    <row r="4" spans="1:24">
      <c r="W4" s="60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09499-BD31-49ED-AFBC-EBBCAF69BB7E}">
  <sheetPr>
    <tabColor theme="9"/>
  </sheetPr>
  <dimension ref="A1:X4"/>
  <sheetViews>
    <sheetView zoomScale="40" zoomScaleNormal="40" workbookViewId="0">
      <selection activeCell="AQ105" sqref="AQ105"/>
    </sheetView>
  </sheetViews>
  <sheetFormatPr defaultRowHeight="14.5"/>
  <cols>
    <col min="23" max="23" width="14.81640625" customWidth="1"/>
    <col min="25" max="25" width="37.7265625" bestFit="1" customWidth="1"/>
  </cols>
  <sheetData>
    <row r="1" spans="1:24">
      <c r="A1" t="s">
        <v>44</v>
      </c>
    </row>
    <row r="2" spans="1:24">
      <c r="B2" s="17"/>
      <c r="X2" t="s">
        <v>45</v>
      </c>
    </row>
    <row r="3" spans="1:24">
      <c r="W3" s="17"/>
    </row>
    <row r="4" spans="1:24">
      <c r="W4" s="60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D0FA2-55D6-49D3-9B88-BCAD59DD3939}">
  <sheetPr>
    <tabColor theme="9"/>
  </sheetPr>
  <dimension ref="A1:X4"/>
  <sheetViews>
    <sheetView zoomScale="40" zoomScaleNormal="40" workbookViewId="0">
      <selection activeCell="AQ105" sqref="AQ105"/>
    </sheetView>
  </sheetViews>
  <sheetFormatPr defaultRowHeight="14.5"/>
  <cols>
    <col min="23" max="23" width="14.81640625" customWidth="1"/>
    <col min="25" max="25" width="37.7265625" bestFit="1" customWidth="1"/>
  </cols>
  <sheetData>
    <row r="1" spans="1:24">
      <c r="A1" t="s">
        <v>44</v>
      </c>
    </row>
    <row r="2" spans="1:24">
      <c r="B2" s="17"/>
      <c r="X2" t="s">
        <v>45</v>
      </c>
    </row>
    <row r="3" spans="1:24">
      <c r="W3" s="17"/>
    </row>
    <row r="4" spans="1:24">
      <c r="W4" s="60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2ACFF-2BCD-4E32-9FCD-92F7E8066B15}">
  <dimension ref="A1:FI83"/>
  <sheetViews>
    <sheetView zoomScale="55" zoomScaleNormal="55" workbookViewId="0">
      <selection activeCell="U6" sqref="U6"/>
    </sheetView>
  </sheetViews>
  <sheetFormatPr defaultColWidth="8.81640625" defaultRowHeight="14.5"/>
  <cols>
    <col min="1" max="1" width="18.453125" customWidth="1"/>
    <col min="3" max="4" width="11.453125" bestFit="1" customWidth="1"/>
    <col min="5" max="5" width="12.453125" bestFit="1" customWidth="1"/>
    <col min="6" max="6" width="11.1796875" bestFit="1" customWidth="1"/>
    <col min="7" max="7" width="12.453125" bestFit="1" customWidth="1"/>
    <col min="8" max="8" width="11.1796875" bestFit="1" customWidth="1"/>
    <col min="9" max="18" width="11.453125" customWidth="1"/>
    <col min="22" max="23" width="11.453125" bestFit="1" customWidth="1"/>
    <col min="24" max="24" width="12.453125" bestFit="1" customWidth="1"/>
    <col min="25" max="25" width="11.1796875" bestFit="1" customWidth="1"/>
    <col min="26" max="26" width="12.453125" bestFit="1" customWidth="1"/>
    <col min="27" max="27" width="11.1796875" bestFit="1" customWidth="1"/>
    <col min="28" max="37" width="11.453125" customWidth="1"/>
    <col min="42" max="43" width="11.453125" bestFit="1" customWidth="1"/>
    <col min="44" max="44" width="12.453125" bestFit="1" customWidth="1"/>
    <col min="45" max="45" width="11.1796875" bestFit="1" customWidth="1"/>
    <col min="46" max="46" width="12.453125" bestFit="1" customWidth="1"/>
    <col min="47" max="47" width="11.1796875" bestFit="1" customWidth="1"/>
    <col min="48" max="57" width="11.453125" customWidth="1"/>
    <col min="61" max="62" width="11.453125" bestFit="1" customWidth="1"/>
    <col min="63" max="63" width="12.453125" bestFit="1" customWidth="1"/>
    <col min="64" max="64" width="11.1796875" bestFit="1" customWidth="1"/>
    <col min="65" max="65" width="12.453125" bestFit="1" customWidth="1"/>
    <col min="66" max="66" width="11.1796875" bestFit="1" customWidth="1"/>
    <col min="67" max="76" width="11.453125" customWidth="1"/>
    <col min="83" max="94" width="12.453125" customWidth="1"/>
    <col min="97" max="108" width="12.453125" customWidth="1"/>
    <col min="113" max="124" width="11.1796875" customWidth="1"/>
    <col min="128" max="139" width="11.1796875" customWidth="1"/>
    <col min="141" max="141" width="16.453125" customWidth="1"/>
    <col min="142" max="143" width="11.1796875" customWidth="1"/>
    <col min="145" max="153" width="13" customWidth="1"/>
    <col min="154" max="156" width="11.1796875" customWidth="1"/>
    <col min="158" max="166" width="13" customWidth="1"/>
  </cols>
  <sheetData>
    <row r="1" spans="1:165" ht="33.5">
      <c r="A1" s="50" t="s">
        <v>70</v>
      </c>
    </row>
    <row r="3" spans="1:165" ht="15" thickBot="1"/>
    <row r="4" spans="1:165" ht="15" thickBot="1">
      <c r="A4" s="79" t="str">
        <f>'Channel Model Configurations'!B3</f>
        <v>CDL (TR 38.753) with Table 7.7.1-3 in TR 38.901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" thickBot="1">
      <c r="A5" s="79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79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79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79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79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79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79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79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79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79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79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79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79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79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79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79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79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79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79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79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79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79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79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79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79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79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79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5">
      <c r="A32" s="79"/>
      <c r="B32" s="94" t="s">
        <v>46</v>
      </c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U32" s="95" t="s">
        <v>47</v>
      </c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31"/>
      <c r="AO32" s="85" t="s">
        <v>48</v>
      </c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H32" s="78" t="s">
        <v>49</v>
      </c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31"/>
      <c r="CC32" s="26"/>
      <c r="CD32" s="78" t="s">
        <v>50</v>
      </c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R32" s="78" t="s">
        <v>51</v>
      </c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31"/>
      <c r="DG32" s="26"/>
      <c r="DH32" s="78" t="s">
        <v>52</v>
      </c>
      <c r="DI32" s="86"/>
      <c r="DJ32" s="86"/>
      <c r="DK32" s="86"/>
      <c r="DL32" s="86"/>
      <c r="DM32" s="86"/>
      <c r="DN32" s="86"/>
      <c r="DO32" s="86"/>
      <c r="DP32" s="86"/>
      <c r="DQ32" s="86"/>
      <c r="DR32" s="86"/>
      <c r="DS32" s="86"/>
      <c r="DT32" s="86"/>
      <c r="DW32" s="78" t="s">
        <v>53</v>
      </c>
      <c r="DX32" s="86"/>
      <c r="DY32" s="86"/>
      <c r="DZ32" s="86"/>
      <c r="EA32" s="86"/>
      <c r="EB32" s="86"/>
      <c r="EC32" s="86"/>
      <c r="ED32" s="86"/>
      <c r="EE32" s="86"/>
      <c r="EF32" s="86"/>
      <c r="EG32" s="86"/>
      <c r="EH32" s="86"/>
      <c r="EI32" s="86"/>
      <c r="EJ32" s="31"/>
      <c r="EL32" s="26"/>
      <c r="EM32" s="78" t="s">
        <v>69</v>
      </c>
      <c r="EN32" s="86"/>
      <c r="EO32" s="86"/>
      <c r="EP32" s="86"/>
      <c r="EQ32" s="86"/>
      <c r="ER32" s="86"/>
      <c r="ES32" s="86"/>
      <c r="ET32" s="86"/>
      <c r="EU32" s="86"/>
      <c r="EV32" s="31"/>
      <c r="EY32" s="26"/>
      <c r="EZ32" s="78" t="s">
        <v>68</v>
      </c>
      <c r="FA32" s="86"/>
      <c r="FB32" s="86"/>
      <c r="FC32" s="86"/>
      <c r="FD32" s="86"/>
      <c r="FE32" s="86"/>
      <c r="FF32" s="86"/>
      <c r="FG32" s="86"/>
      <c r="FH32" s="86"/>
      <c r="FI32" s="31"/>
    </row>
    <row r="33" spans="1:165" ht="25">
      <c r="A33" s="79"/>
      <c r="B33" s="94" t="str">
        <f>A1</f>
        <v>Nokia 901</v>
      </c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U33" s="95" t="str">
        <f>A1</f>
        <v>Nokia 901</v>
      </c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31"/>
      <c r="AO33" s="85" t="str">
        <f>A1</f>
        <v>Nokia 901</v>
      </c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H33" s="78" t="str">
        <f>A1</f>
        <v>Nokia 901</v>
      </c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31"/>
      <c r="CC33" s="26"/>
      <c r="CD33" s="78" t="str">
        <f>A1</f>
        <v>Nokia 901</v>
      </c>
      <c r="CE33" s="78"/>
      <c r="CF33" s="78"/>
      <c r="CG33" s="78"/>
      <c r="CH33" s="78"/>
      <c r="CI33" s="78"/>
      <c r="CJ33" s="78"/>
      <c r="CK33" s="78"/>
      <c r="CL33" s="78"/>
      <c r="CM33" s="78"/>
      <c r="CN33" s="78"/>
      <c r="CO33" s="78"/>
      <c r="CP33" s="78"/>
      <c r="CR33" s="78" t="str">
        <f>A1</f>
        <v>Nokia 901</v>
      </c>
      <c r="CS33" s="78"/>
      <c r="CT33" s="78"/>
      <c r="CU33" s="78"/>
      <c r="CV33" s="78"/>
      <c r="CW33" s="78"/>
      <c r="CX33" s="78"/>
      <c r="CY33" s="78"/>
      <c r="CZ33" s="78"/>
      <c r="DA33" s="78"/>
      <c r="DB33" s="78"/>
      <c r="DC33" s="78"/>
      <c r="DD33" s="78"/>
      <c r="DE33" s="31"/>
      <c r="DG33" s="26"/>
      <c r="DH33" s="78" t="str">
        <f>A1</f>
        <v>Nokia 901</v>
      </c>
      <c r="DI33" s="78"/>
      <c r="DJ33" s="78"/>
      <c r="DK33" s="78"/>
      <c r="DL33" s="78"/>
      <c r="DM33" s="78"/>
      <c r="DN33" s="78"/>
      <c r="DO33" s="78"/>
      <c r="DP33" s="78"/>
      <c r="DQ33" s="78"/>
      <c r="DR33" s="78"/>
      <c r="DS33" s="78"/>
      <c r="DT33" s="78"/>
      <c r="DW33" s="78" t="str">
        <f>A1</f>
        <v>Nokia 901</v>
      </c>
      <c r="DX33" s="78"/>
      <c r="DY33" s="78"/>
      <c r="DZ33" s="78"/>
      <c r="EA33" s="78"/>
      <c r="EB33" s="78"/>
      <c r="EC33" s="78"/>
      <c r="ED33" s="78"/>
      <c r="EE33" s="78"/>
      <c r="EF33" s="78"/>
      <c r="EG33" s="78"/>
      <c r="EH33" s="78"/>
      <c r="EI33" s="78"/>
      <c r="EJ33" s="31"/>
      <c r="EL33" s="26"/>
      <c r="EM33" s="78" t="str">
        <f>A1</f>
        <v>Nokia 901</v>
      </c>
      <c r="EN33" s="78"/>
      <c r="EO33" s="78"/>
      <c r="EP33" s="78"/>
      <c r="EQ33" s="78"/>
      <c r="ER33" s="78"/>
      <c r="ES33" s="78"/>
      <c r="ET33" s="78"/>
      <c r="EU33" s="78"/>
      <c r="EV33" s="31"/>
      <c r="EY33" s="26"/>
      <c r="EZ33" s="78" t="str">
        <f>A1</f>
        <v>Nokia 901</v>
      </c>
      <c r="FA33" s="78"/>
      <c r="FB33" s="78"/>
      <c r="FC33" s="78"/>
      <c r="FD33" s="78"/>
      <c r="FE33" s="78"/>
      <c r="FF33" s="78"/>
      <c r="FG33" s="78"/>
      <c r="FH33" s="78"/>
      <c r="FI33" s="31"/>
    </row>
    <row r="34" spans="1:165">
      <c r="A34" s="79"/>
      <c r="B34" s="38"/>
      <c r="C34" s="87" t="s">
        <v>54</v>
      </c>
      <c r="D34" s="87"/>
      <c r="E34" s="87"/>
      <c r="F34" s="87"/>
      <c r="G34" s="87" t="s">
        <v>55</v>
      </c>
      <c r="H34" s="87"/>
      <c r="I34" s="87"/>
      <c r="J34" s="87"/>
      <c r="K34" s="87" t="s">
        <v>56</v>
      </c>
      <c r="L34" s="87"/>
      <c r="M34" s="87"/>
      <c r="N34" s="87"/>
      <c r="O34" s="87" t="s">
        <v>57</v>
      </c>
      <c r="P34" s="87"/>
      <c r="Q34" s="87"/>
      <c r="R34" s="87"/>
      <c r="U34" s="32"/>
      <c r="V34" s="87" t="s">
        <v>54</v>
      </c>
      <c r="W34" s="87"/>
      <c r="X34" s="87"/>
      <c r="Y34" s="87"/>
      <c r="Z34" s="87" t="s">
        <v>55</v>
      </c>
      <c r="AA34" s="87"/>
      <c r="AB34" s="87"/>
      <c r="AC34" s="87"/>
      <c r="AD34" s="87" t="s">
        <v>56</v>
      </c>
      <c r="AE34" s="87"/>
      <c r="AF34" s="87"/>
      <c r="AG34" s="87"/>
      <c r="AH34" s="87" t="s">
        <v>57</v>
      </c>
      <c r="AI34" s="87"/>
      <c r="AJ34" s="87"/>
      <c r="AK34" s="87"/>
      <c r="AL34" s="31"/>
      <c r="AO34" s="38"/>
      <c r="AP34" s="87" t="s">
        <v>54</v>
      </c>
      <c r="AQ34" s="87"/>
      <c r="AR34" s="87"/>
      <c r="AS34" s="87"/>
      <c r="AT34" s="87" t="s">
        <v>55</v>
      </c>
      <c r="AU34" s="87"/>
      <c r="AV34" s="87"/>
      <c r="AW34" s="87"/>
      <c r="AX34" s="87" t="s">
        <v>56</v>
      </c>
      <c r="AY34" s="87"/>
      <c r="AZ34" s="87"/>
      <c r="BA34" s="87"/>
      <c r="BB34" s="87" t="s">
        <v>57</v>
      </c>
      <c r="BC34" s="87"/>
      <c r="BD34" s="87"/>
      <c r="BE34" s="87"/>
      <c r="BH34" s="32"/>
      <c r="BI34" s="87" t="s">
        <v>54</v>
      </c>
      <c r="BJ34" s="87"/>
      <c r="BK34" s="87"/>
      <c r="BL34" s="87"/>
      <c r="BM34" s="87" t="s">
        <v>55</v>
      </c>
      <c r="BN34" s="87"/>
      <c r="BO34" s="87"/>
      <c r="BP34" s="87"/>
      <c r="BQ34" s="87" t="s">
        <v>56</v>
      </c>
      <c r="BR34" s="87"/>
      <c r="BS34" s="87"/>
      <c r="BT34" s="87"/>
      <c r="BU34" s="87" t="s">
        <v>57</v>
      </c>
      <c r="BV34" s="87"/>
      <c r="BW34" s="87"/>
      <c r="BX34" s="87"/>
      <c r="BY34" s="31"/>
      <c r="CC34" s="26"/>
      <c r="CD34" s="32"/>
      <c r="CE34" s="88" t="s">
        <v>54</v>
      </c>
      <c r="CF34" s="89"/>
      <c r="CG34" s="90"/>
      <c r="CH34" s="88" t="s">
        <v>55</v>
      </c>
      <c r="CI34" s="89"/>
      <c r="CJ34" s="90"/>
      <c r="CK34" s="88" t="s">
        <v>56</v>
      </c>
      <c r="CL34" s="89"/>
      <c r="CM34" s="90"/>
      <c r="CN34" s="88" t="s">
        <v>57</v>
      </c>
      <c r="CO34" s="89"/>
      <c r="CP34" s="90"/>
      <c r="CR34" s="32"/>
      <c r="CS34" s="88" t="s">
        <v>54</v>
      </c>
      <c r="CT34" s="89"/>
      <c r="CU34" s="90"/>
      <c r="CV34" s="88" t="s">
        <v>55</v>
      </c>
      <c r="CW34" s="89"/>
      <c r="CX34" s="90"/>
      <c r="CY34" s="88" t="s">
        <v>56</v>
      </c>
      <c r="CZ34" s="89"/>
      <c r="DA34" s="90"/>
      <c r="DB34" s="88" t="s">
        <v>57</v>
      </c>
      <c r="DC34" s="89"/>
      <c r="DD34" s="90"/>
      <c r="DE34" s="31"/>
      <c r="DG34" s="26"/>
      <c r="DH34" s="32"/>
      <c r="DI34" s="91" t="s">
        <v>54</v>
      </c>
      <c r="DJ34" s="91"/>
      <c r="DK34" s="91"/>
      <c r="DL34" s="91" t="s">
        <v>55</v>
      </c>
      <c r="DM34" s="91"/>
      <c r="DN34" s="91"/>
      <c r="DO34" s="91" t="s">
        <v>56</v>
      </c>
      <c r="DP34" s="91"/>
      <c r="DQ34" s="91"/>
      <c r="DR34" s="91" t="s">
        <v>57</v>
      </c>
      <c r="DS34" s="91"/>
      <c r="DT34" s="91"/>
      <c r="DW34" s="32"/>
      <c r="DX34" s="91" t="s">
        <v>54</v>
      </c>
      <c r="DY34" s="91"/>
      <c r="DZ34" s="91"/>
      <c r="EA34" s="91" t="s">
        <v>55</v>
      </c>
      <c r="EB34" s="91"/>
      <c r="EC34" s="91"/>
      <c r="ED34" s="91" t="s">
        <v>56</v>
      </c>
      <c r="EE34" s="91"/>
      <c r="EF34" s="91"/>
      <c r="EG34" s="91" t="s">
        <v>57</v>
      </c>
      <c r="EH34" s="91"/>
      <c r="EI34" s="91"/>
      <c r="EJ34" s="31"/>
      <c r="EL34" s="26"/>
      <c r="EM34" s="32"/>
      <c r="EN34" s="91" t="s">
        <v>54</v>
      </c>
      <c r="EO34" s="91"/>
      <c r="EP34" s="91" t="s">
        <v>55</v>
      </c>
      <c r="EQ34" s="91"/>
      <c r="ER34" s="91" t="s">
        <v>56</v>
      </c>
      <c r="ES34" s="91"/>
      <c r="ET34" s="91" t="s">
        <v>57</v>
      </c>
      <c r="EU34" s="91"/>
      <c r="EV34" s="31"/>
      <c r="EY34" s="26"/>
      <c r="EZ34" s="32"/>
      <c r="FA34" s="91" t="s">
        <v>54</v>
      </c>
      <c r="FB34" s="91"/>
      <c r="FC34" s="91" t="s">
        <v>55</v>
      </c>
      <c r="FD34" s="91"/>
      <c r="FE34" s="91" t="s">
        <v>56</v>
      </c>
      <c r="FF34" s="91"/>
      <c r="FG34" s="91" t="s">
        <v>57</v>
      </c>
      <c r="FH34" s="91"/>
      <c r="FI34" s="31"/>
    </row>
    <row r="35" spans="1:165" ht="44">
      <c r="A35" s="79"/>
      <c r="B35" s="39" t="s">
        <v>58</v>
      </c>
      <c r="C35" s="84" t="s">
        <v>59</v>
      </c>
      <c r="D35" s="81"/>
      <c r="E35" s="84" t="s">
        <v>71</v>
      </c>
      <c r="F35" s="81"/>
      <c r="G35" s="84" t="s">
        <v>59</v>
      </c>
      <c r="H35" s="81"/>
      <c r="I35" s="84" t="s">
        <v>60</v>
      </c>
      <c r="J35" s="81"/>
      <c r="K35" s="84" t="s">
        <v>59</v>
      </c>
      <c r="L35" s="81"/>
      <c r="M35" s="84" t="s">
        <v>60</v>
      </c>
      <c r="N35" s="81"/>
      <c r="O35" s="84" t="s">
        <v>59</v>
      </c>
      <c r="P35" s="81"/>
      <c r="Q35" s="84" t="s">
        <v>60</v>
      </c>
      <c r="R35" s="81"/>
      <c r="U35" s="15" t="s">
        <v>58</v>
      </c>
      <c r="V35" s="84" t="s">
        <v>59</v>
      </c>
      <c r="W35" s="81"/>
      <c r="X35" s="84" t="s">
        <v>71</v>
      </c>
      <c r="Y35" s="81"/>
      <c r="Z35" s="84" t="s">
        <v>59</v>
      </c>
      <c r="AA35" s="81"/>
      <c r="AB35" s="84" t="s">
        <v>60</v>
      </c>
      <c r="AC35" s="81"/>
      <c r="AD35" s="84" t="s">
        <v>59</v>
      </c>
      <c r="AE35" s="81"/>
      <c r="AF35" s="84" t="s">
        <v>60</v>
      </c>
      <c r="AG35" s="81"/>
      <c r="AH35" s="84" t="s">
        <v>59</v>
      </c>
      <c r="AI35" s="81"/>
      <c r="AJ35" s="84" t="s">
        <v>60</v>
      </c>
      <c r="AK35" s="81"/>
      <c r="AL35" s="31"/>
      <c r="AO35" s="39" t="s">
        <v>58</v>
      </c>
      <c r="AP35" s="84" t="s">
        <v>59</v>
      </c>
      <c r="AQ35" s="81"/>
      <c r="AR35" s="84" t="s">
        <v>60</v>
      </c>
      <c r="AS35" s="81"/>
      <c r="AT35" s="84" t="s">
        <v>59</v>
      </c>
      <c r="AU35" s="81"/>
      <c r="AV35" s="84" t="s">
        <v>60</v>
      </c>
      <c r="AW35" s="81"/>
      <c r="AX35" s="84" t="s">
        <v>59</v>
      </c>
      <c r="AY35" s="81"/>
      <c r="AZ35" s="84" t="s">
        <v>60</v>
      </c>
      <c r="BA35" s="81"/>
      <c r="BB35" s="84" t="s">
        <v>59</v>
      </c>
      <c r="BC35" s="81"/>
      <c r="BD35" s="84" t="s">
        <v>60</v>
      </c>
      <c r="BE35" s="81"/>
      <c r="BH35" s="15" t="s">
        <v>58</v>
      </c>
      <c r="BI35" s="80" t="s">
        <v>59</v>
      </c>
      <c r="BJ35" s="81"/>
      <c r="BK35" s="80" t="s">
        <v>61</v>
      </c>
      <c r="BL35" s="81"/>
      <c r="BM35" s="80" t="s">
        <v>59</v>
      </c>
      <c r="BN35" s="81"/>
      <c r="BO35" s="80" t="s">
        <v>62</v>
      </c>
      <c r="BP35" s="81"/>
      <c r="BQ35" s="80" t="s">
        <v>59</v>
      </c>
      <c r="BR35" s="81"/>
      <c r="BS35" s="82" t="s">
        <v>60</v>
      </c>
      <c r="BT35" s="83"/>
      <c r="BU35" s="80" t="s">
        <v>59</v>
      </c>
      <c r="BV35" s="81"/>
      <c r="BW35" s="80" t="s">
        <v>62</v>
      </c>
      <c r="BX35" s="81"/>
      <c r="BY35" s="31"/>
      <c r="CC35" s="26"/>
      <c r="CD35" s="15" t="s">
        <v>58</v>
      </c>
      <c r="CE35" s="61" t="s">
        <v>63</v>
      </c>
      <c r="CF35" s="80" t="s">
        <v>64</v>
      </c>
      <c r="CG35" s="96"/>
      <c r="CH35" s="61" t="s">
        <v>63</v>
      </c>
      <c r="CI35" s="80" t="s">
        <v>64</v>
      </c>
      <c r="CJ35" s="96"/>
      <c r="CK35" s="61" t="s">
        <v>63</v>
      </c>
      <c r="CL35" s="80" t="s">
        <v>64</v>
      </c>
      <c r="CM35" s="96"/>
      <c r="CN35" s="61" t="s">
        <v>63</v>
      </c>
      <c r="CO35" s="80" t="s">
        <v>64</v>
      </c>
      <c r="CP35" s="96"/>
      <c r="CR35" s="15" t="s">
        <v>58</v>
      </c>
      <c r="CS35" s="61" t="s">
        <v>63</v>
      </c>
      <c r="CT35" s="80" t="s">
        <v>64</v>
      </c>
      <c r="CU35" s="96"/>
      <c r="CV35" s="61" t="s">
        <v>63</v>
      </c>
      <c r="CW35" s="80" t="s">
        <v>64</v>
      </c>
      <c r="CX35" s="96"/>
      <c r="CY35" s="61" t="s">
        <v>63</v>
      </c>
      <c r="CZ35" s="80" t="s">
        <v>64</v>
      </c>
      <c r="DA35" s="96"/>
      <c r="DB35" s="61" t="s">
        <v>63</v>
      </c>
      <c r="DC35" s="80" t="s">
        <v>64</v>
      </c>
      <c r="DD35" s="96"/>
      <c r="DE35" s="31"/>
      <c r="DG35" s="26"/>
      <c r="DH35" s="15" t="s">
        <v>58</v>
      </c>
      <c r="DI35" s="61" t="s">
        <v>63</v>
      </c>
      <c r="DJ35" s="92" t="s">
        <v>64</v>
      </c>
      <c r="DK35" s="93"/>
      <c r="DL35" s="61" t="s">
        <v>63</v>
      </c>
      <c r="DM35" s="92" t="s">
        <v>64</v>
      </c>
      <c r="DN35" s="93"/>
      <c r="DO35" s="61" t="s">
        <v>63</v>
      </c>
      <c r="DP35" s="92" t="s">
        <v>64</v>
      </c>
      <c r="DQ35" s="93"/>
      <c r="DR35" s="61" t="s">
        <v>63</v>
      </c>
      <c r="DS35" s="92" t="s">
        <v>64</v>
      </c>
      <c r="DT35" s="93"/>
      <c r="DW35" s="15" t="s">
        <v>58</v>
      </c>
      <c r="DX35" s="61" t="s">
        <v>63</v>
      </c>
      <c r="DY35" s="92" t="s">
        <v>64</v>
      </c>
      <c r="DZ35" s="93"/>
      <c r="EA35" s="61" t="s">
        <v>63</v>
      </c>
      <c r="EB35" s="92" t="s">
        <v>64</v>
      </c>
      <c r="EC35" s="93"/>
      <c r="ED35" s="61" t="s">
        <v>63</v>
      </c>
      <c r="EE35" s="92" t="s">
        <v>64</v>
      </c>
      <c r="EF35" s="93"/>
      <c r="EG35" s="61" t="s">
        <v>63</v>
      </c>
      <c r="EH35" s="92" t="s">
        <v>64</v>
      </c>
      <c r="EI35" s="93"/>
      <c r="EJ35" s="31"/>
      <c r="EL35" s="26"/>
      <c r="EM35" s="15" t="s">
        <v>58</v>
      </c>
      <c r="EN35" s="61" t="s">
        <v>65</v>
      </c>
      <c r="EO35" s="61" t="s">
        <v>42</v>
      </c>
      <c r="EP35" s="61" t="s">
        <v>65</v>
      </c>
      <c r="EQ35" s="61" t="s">
        <v>42</v>
      </c>
      <c r="ER35" s="61" t="s">
        <v>65</v>
      </c>
      <c r="ES35" s="61" t="s">
        <v>42</v>
      </c>
      <c r="ET35" s="61" t="s">
        <v>65</v>
      </c>
      <c r="EU35" s="61" t="s">
        <v>42</v>
      </c>
      <c r="EV35" s="31"/>
      <c r="EY35" s="26"/>
      <c r="EZ35" s="15" t="s">
        <v>58</v>
      </c>
      <c r="FA35" s="61" t="s">
        <v>65</v>
      </c>
      <c r="FB35" s="61" t="s">
        <v>42</v>
      </c>
      <c r="FC35" s="61" t="s">
        <v>65</v>
      </c>
      <c r="FD35" s="61" t="s">
        <v>42</v>
      </c>
      <c r="FE35" s="61" t="s">
        <v>65</v>
      </c>
      <c r="FF35" s="61" t="s">
        <v>42</v>
      </c>
      <c r="FG35" s="61" t="s">
        <v>65</v>
      </c>
      <c r="FH35" s="61" t="s">
        <v>42</v>
      </c>
      <c r="FI35" s="31"/>
    </row>
    <row r="36" spans="1:165">
      <c r="A36" s="79"/>
      <c r="B36" s="40"/>
      <c r="C36" s="62" t="s">
        <v>66</v>
      </c>
      <c r="D36" s="62" t="s">
        <v>67</v>
      </c>
      <c r="E36" s="62" t="s">
        <v>66</v>
      </c>
      <c r="F36" s="62" t="s">
        <v>67</v>
      </c>
      <c r="G36" s="62" t="s">
        <v>66</v>
      </c>
      <c r="H36" s="62" t="s">
        <v>67</v>
      </c>
      <c r="I36" s="62" t="s">
        <v>66</v>
      </c>
      <c r="J36" s="62" t="s">
        <v>67</v>
      </c>
      <c r="K36" s="62" t="s">
        <v>66</v>
      </c>
      <c r="L36" s="62" t="s">
        <v>67</v>
      </c>
      <c r="M36" s="62" t="s">
        <v>66</v>
      </c>
      <c r="N36" s="62" t="s">
        <v>67</v>
      </c>
      <c r="O36" s="62" t="s">
        <v>66</v>
      </c>
      <c r="P36" s="62" t="s">
        <v>67</v>
      </c>
      <c r="Q36" s="62" t="s">
        <v>66</v>
      </c>
      <c r="R36" s="62" t="s">
        <v>67</v>
      </c>
      <c r="U36" s="16"/>
      <c r="V36" s="62" t="s">
        <v>66</v>
      </c>
      <c r="W36" s="62" t="s">
        <v>67</v>
      </c>
      <c r="X36" s="62" t="s">
        <v>66</v>
      </c>
      <c r="Y36" s="62" t="s">
        <v>67</v>
      </c>
      <c r="Z36" s="62" t="s">
        <v>66</v>
      </c>
      <c r="AA36" s="62" t="s">
        <v>67</v>
      </c>
      <c r="AB36" s="62" t="s">
        <v>66</v>
      </c>
      <c r="AC36" s="62" t="s">
        <v>67</v>
      </c>
      <c r="AD36" s="62" t="s">
        <v>66</v>
      </c>
      <c r="AE36" s="62" t="s">
        <v>67</v>
      </c>
      <c r="AF36" s="62" t="s">
        <v>66</v>
      </c>
      <c r="AG36" s="62" t="s">
        <v>67</v>
      </c>
      <c r="AH36" s="62" t="s">
        <v>66</v>
      </c>
      <c r="AI36" s="62" t="s">
        <v>67</v>
      </c>
      <c r="AJ36" s="62" t="s">
        <v>66</v>
      </c>
      <c r="AK36" s="62" t="s">
        <v>67</v>
      </c>
      <c r="AL36" s="31"/>
      <c r="AO36" s="40"/>
      <c r="AP36" s="62" t="s">
        <v>66</v>
      </c>
      <c r="AQ36" s="62" t="s">
        <v>67</v>
      </c>
      <c r="AR36" s="62" t="s">
        <v>66</v>
      </c>
      <c r="AS36" s="62" t="s">
        <v>67</v>
      </c>
      <c r="AT36" s="62" t="s">
        <v>66</v>
      </c>
      <c r="AU36" s="62" t="s">
        <v>67</v>
      </c>
      <c r="AV36" s="62" t="s">
        <v>66</v>
      </c>
      <c r="AW36" s="62" t="s">
        <v>67</v>
      </c>
      <c r="AX36" s="62" t="s">
        <v>66</v>
      </c>
      <c r="AY36" s="62" t="s">
        <v>67</v>
      </c>
      <c r="AZ36" s="62" t="s">
        <v>66</v>
      </c>
      <c r="BA36" s="62" t="s">
        <v>67</v>
      </c>
      <c r="BB36" s="62" t="s">
        <v>66</v>
      </c>
      <c r="BC36" s="62" t="s">
        <v>67</v>
      </c>
      <c r="BD36" s="62" t="s">
        <v>66</v>
      </c>
      <c r="BE36" s="62" t="s">
        <v>67</v>
      </c>
      <c r="BH36" s="16"/>
      <c r="BI36" s="62" t="s">
        <v>66</v>
      </c>
      <c r="BJ36" s="62" t="s">
        <v>67</v>
      </c>
      <c r="BK36" s="62" t="s">
        <v>66</v>
      </c>
      <c r="BL36" s="62" t="s">
        <v>67</v>
      </c>
      <c r="BM36" s="62" t="s">
        <v>66</v>
      </c>
      <c r="BN36" s="62" t="s">
        <v>67</v>
      </c>
      <c r="BO36" s="62" t="s">
        <v>66</v>
      </c>
      <c r="BP36" s="62" t="s">
        <v>67</v>
      </c>
      <c r="BQ36" s="62" t="s">
        <v>66</v>
      </c>
      <c r="BR36" s="62" t="s">
        <v>67</v>
      </c>
      <c r="BS36" s="62" t="s">
        <v>66</v>
      </c>
      <c r="BT36" s="62" t="s">
        <v>67</v>
      </c>
      <c r="BU36" s="62" t="s">
        <v>66</v>
      </c>
      <c r="BV36" s="62" t="s">
        <v>67</v>
      </c>
      <c r="BW36" s="62" t="s">
        <v>66</v>
      </c>
      <c r="BX36" s="62" t="s">
        <v>67</v>
      </c>
      <c r="BY36" s="31"/>
      <c r="CC36" s="26"/>
      <c r="CD36" s="16"/>
      <c r="CE36" s="62" t="s">
        <v>62</v>
      </c>
      <c r="CF36" s="62" t="s">
        <v>62</v>
      </c>
      <c r="CG36" s="62" t="s">
        <v>59</v>
      </c>
      <c r="CH36" s="62" t="s">
        <v>62</v>
      </c>
      <c r="CI36" s="62" t="s">
        <v>62</v>
      </c>
      <c r="CJ36" s="62" t="s">
        <v>59</v>
      </c>
      <c r="CK36" s="62" t="s">
        <v>62</v>
      </c>
      <c r="CL36" s="62" t="s">
        <v>62</v>
      </c>
      <c r="CM36" s="62" t="s">
        <v>59</v>
      </c>
      <c r="CN36" s="62" t="s">
        <v>62</v>
      </c>
      <c r="CO36" s="62" t="s">
        <v>62</v>
      </c>
      <c r="CP36" s="62" t="s">
        <v>59</v>
      </c>
      <c r="CR36" s="16"/>
      <c r="CS36" s="42" t="s">
        <v>62</v>
      </c>
      <c r="CT36" s="62" t="s">
        <v>62</v>
      </c>
      <c r="CU36" s="62" t="s">
        <v>59</v>
      </c>
      <c r="CV36" s="62" t="s">
        <v>62</v>
      </c>
      <c r="CW36" s="62" t="s">
        <v>62</v>
      </c>
      <c r="CX36" s="62" t="s">
        <v>59</v>
      </c>
      <c r="CY36" s="62" t="s">
        <v>62</v>
      </c>
      <c r="CZ36" s="62" t="s">
        <v>62</v>
      </c>
      <c r="DA36" s="62" t="s">
        <v>59</v>
      </c>
      <c r="DB36" s="62" t="s">
        <v>62</v>
      </c>
      <c r="DC36" s="62" t="s">
        <v>62</v>
      </c>
      <c r="DD36" s="62" t="s">
        <v>59</v>
      </c>
      <c r="DE36" s="31"/>
      <c r="DG36" s="26"/>
      <c r="DH36" s="16"/>
      <c r="DI36" s="62" t="s">
        <v>62</v>
      </c>
      <c r="DJ36" s="62" t="s">
        <v>62</v>
      </c>
      <c r="DK36" s="62" t="s">
        <v>59</v>
      </c>
      <c r="DL36" s="62" t="s">
        <v>62</v>
      </c>
      <c r="DM36" s="62" t="s">
        <v>62</v>
      </c>
      <c r="DN36" s="62" t="s">
        <v>59</v>
      </c>
      <c r="DO36" s="62" t="s">
        <v>62</v>
      </c>
      <c r="DP36" s="62" t="s">
        <v>62</v>
      </c>
      <c r="DQ36" s="62" t="s">
        <v>59</v>
      </c>
      <c r="DR36" s="62" t="s">
        <v>62</v>
      </c>
      <c r="DS36" s="62" t="s">
        <v>62</v>
      </c>
      <c r="DT36" s="62" t="s">
        <v>59</v>
      </c>
      <c r="DW36" s="16"/>
      <c r="DX36" s="62" t="s">
        <v>62</v>
      </c>
      <c r="DY36" s="62" t="s">
        <v>62</v>
      </c>
      <c r="DZ36" s="62" t="s">
        <v>59</v>
      </c>
      <c r="EA36" s="62" t="s">
        <v>62</v>
      </c>
      <c r="EB36" s="62" t="s">
        <v>62</v>
      </c>
      <c r="EC36" s="62" t="s">
        <v>59</v>
      </c>
      <c r="ED36" s="62" t="s">
        <v>62</v>
      </c>
      <c r="EE36" s="62" t="s">
        <v>62</v>
      </c>
      <c r="EF36" s="62" t="s">
        <v>59</v>
      </c>
      <c r="EG36" s="62" t="s">
        <v>62</v>
      </c>
      <c r="EH36" s="62" t="s">
        <v>62</v>
      </c>
      <c r="EI36" s="62" t="s">
        <v>59</v>
      </c>
      <c r="EJ36" s="31"/>
      <c r="EL36" s="26"/>
      <c r="EM36" s="16"/>
      <c r="EN36" s="48"/>
      <c r="EO36" s="48"/>
      <c r="EP36" s="48"/>
      <c r="EQ36" s="48"/>
      <c r="ER36" s="48"/>
      <c r="ES36" s="48"/>
      <c r="ET36" s="48"/>
      <c r="EU36" s="48"/>
      <c r="EV36" s="31"/>
      <c r="EY36" s="26"/>
      <c r="EZ36" s="16"/>
      <c r="FA36" s="62"/>
      <c r="FB36" s="62"/>
      <c r="FC36" s="62"/>
      <c r="FD36" s="62"/>
      <c r="FE36" s="62"/>
      <c r="FF36" s="62"/>
      <c r="FG36" s="62"/>
      <c r="FH36" s="62"/>
      <c r="FI36" s="31"/>
    </row>
    <row r="37" spans="1:165">
      <c r="A37" s="79"/>
      <c r="B37" s="5">
        <v>-5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31"/>
      <c r="AO37" s="5">
        <v>-5</v>
      </c>
      <c r="AP37" s="42">
        <v>0</v>
      </c>
      <c r="AQ37" s="42">
        <v>0</v>
      </c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H37" s="1">
        <v>-5</v>
      </c>
      <c r="BI37" s="42">
        <v>0</v>
      </c>
      <c r="BJ37" s="42">
        <v>0</v>
      </c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31"/>
      <c r="CC37" s="26"/>
      <c r="CD37" s="1">
        <v>-5</v>
      </c>
      <c r="CE37" s="42">
        <v>0</v>
      </c>
      <c r="CF37" s="42">
        <v>0</v>
      </c>
      <c r="CG37" s="42">
        <v>0</v>
      </c>
      <c r="CH37" s="42"/>
      <c r="CI37" s="42"/>
      <c r="CJ37" s="42"/>
      <c r="CK37" s="42"/>
      <c r="CL37" s="42"/>
      <c r="CM37" s="42"/>
      <c r="CN37" s="42"/>
      <c r="CO37" s="42"/>
      <c r="CP37" s="42"/>
      <c r="CR37" s="1">
        <v>-5</v>
      </c>
      <c r="CS37" s="42">
        <v>0</v>
      </c>
      <c r="CT37" s="42">
        <v>0</v>
      </c>
      <c r="CU37" s="42">
        <v>0</v>
      </c>
      <c r="CV37" s="42"/>
      <c r="CW37" s="42"/>
      <c r="CX37" s="42"/>
      <c r="CY37" s="42"/>
      <c r="CZ37" s="42"/>
      <c r="DA37" s="42"/>
      <c r="DB37" s="42"/>
      <c r="DC37" s="42"/>
      <c r="DD37" s="42"/>
      <c r="DE37" s="31"/>
      <c r="DG37" s="26"/>
      <c r="DH37" s="1">
        <v>-5</v>
      </c>
      <c r="DI37" s="42">
        <v>0.28749999999999998</v>
      </c>
      <c r="DJ37" s="42">
        <v>0.27160000000000001</v>
      </c>
      <c r="DK37" s="42">
        <v>1.6799999999999999E-2</v>
      </c>
      <c r="DL37" s="42"/>
      <c r="DM37" s="42"/>
      <c r="DN37" s="42"/>
      <c r="DO37" s="42"/>
      <c r="DP37" s="42"/>
      <c r="DQ37" s="42"/>
      <c r="DR37" s="42"/>
      <c r="DS37" s="42"/>
      <c r="DT37" s="42"/>
      <c r="DW37" s="1">
        <v>-5</v>
      </c>
      <c r="DX37" s="42">
        <v>0.2349</v>
      </c>
      <c r="DY37" s="42">
        <v>0.24129999999999999</v>
      </c>
      <c r="DZ37" s="42">
        <v>6.7000000000000002E-3</v>
      </c>
      <c r="EA37" s="42"/>
      <c r="EB37" s="42"/>
      <c r="EC37" s="42"/>
      <c r="ED37" s="42"/>
      <c r="EE37" s="42"/>
      <c r="EF37" s="42"/>
      <c r="EG37" s="42"/>
      <c r="EH37" s="42"/>
      <c r="EI37" s="42"/>
      <c r="EJ37" s="31"/>
      <c r="EL37" s="26"/>
      <c r="EM37" s="1">
        <v>-5</v>
      </c>
      <c r="EN37" s="47"/>
      <c r="EO37" s="47"/>
      <c r="EP37" s="47"/>
      <c r="EQ37" s="42"/>
      <c r="ER37" s="42"/>
      <c r="ES37" s="42"/>
      <c r="ET37" s="42"/>
      <c r="EU37" s="42"/>
      <c r="EV37" s="31"/>
      <c r="EY37" s="26"/>
      <c r="EZ37" s="1">
        <v>-5</v>
      </c>
      <c r="FA37" s="3">
        <v>0</v>
      </c>
      <c r="FB37" s="2">
        <v>0</v>
      </c>
      <c r="FC37" s="2"/>
      <c r="FD37" s="2"/>
      <c r="FE37" s="2"/>
      <c r="FF37" s="4"/>
      <c r="FG37" s="2"/>
      <c r="FH37" s="4"/>
      <c r="FI37" s="31"/>
    </row>
    <row r="38" spans="1:165">
      <c r="A38" s="79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U38" s="1">
        <f>U37+1</f>
        <v>-4</v>
      </c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31"/>
      <c r="AO38" s="5">
        <f>AO37+1</f>
        <v>-4</v>
      </c>
      <c r="AP38" s="42">
        <v>0</v>
      </c>
      <c r="AQ38" s="42">
        <v>0</v>
      </c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H38" s="1">
        <f>BH37+1</f>
        <v>-4</v>
      </c>
      <c r="BI38" s="42">
        <v>0</v>
      </c>
      <c r="BJ38" s="42">
        <v>0</v>
      </c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31"/>
      <c r="CC38" s="26"/>
      <c r="CD38" s="1">
        <f>CD37+1</f>
        <v>-4</v>
      </c>
      <c r="CE38" s="42">
        <v>4.0000000000000002E-4</v>
      </c>
      <c r="CF38" s="42">
        <v>3.3E-3</v>
      </c>
      <c r="CG38" s="42">
        <v>0</v>
      </c>
      <c r="CH38" s="42"/>
      <c r="CI38" s="42"/>
      <c r="CJ38" s="42"/>
      <c r="CK38" s="42"/>
      <c r="CL38" s="42"/>
      <c r="CM38" s="42"/>
      <c r="CN38" s="42"/>
      <c r="CO38" s="42"/>
      <c r="CP38" s="42"/>
      <c r="CR38" s="1">
        <f>CR37+1</f>
        <v>-4</v>
      </c>
      <c r="CS38" s="42">
        <v>0</v>
      </c>
      <c r="CT38" s="42">
        <v>1.2999999999999999E-3</v>
      </c>
      <c r="CU38" s="42">
        <v>0</v>
      </c>
      <c r="CV38" s="42"/>
      <c r="CW38" s="42"/>
      <c r="CX38" s="42"/>
      <c r="CY38" s="42"/>
      <c r="CZ38" s="42"/>
      <c r="DA38" s="42"/>
      <c r="DB38" s="42"/>
      <c r="DC38" s="42"/>
      <c r="DD38" s="42"/>
      <c r="DE38" s="31"/>
      <c r="DG38" s="26"/>
      <c r="DH38" s="1">
        <f>DH37+1</f>
        <v>-4</v>
      </c>
      <c r="DI38" s="42">
        <v>0.3644</v>
      </c>
      <c r="DJ38" s="42">
        <v>0.35699999999999998</v>
      </c>
      <c r="DK38" s="42">
        <v>4.4600000000000001E-2</v>
      </c>
      <c r="DL38" s="42"/>
      <c r="DM38" s="42"/>
      <c r="DN38" s="42"/>
      <c r="DO38" s="42"/>
      <c r="DP38" s="42"/>
      <c r="DQ38" s="42"/>
      <c r="DR38" s="42"/>
      <c r="DS38" s="42"/>
      <c r="DT38" s="42"/>
      <c r="DW38" s="1">
        <f>DW37+1</f>
        <v>-4</v>
      </c>
      <c r="DX38" s="42">
        <v>0.3236</v>
      </c>
      <c r="DY38" s="42">
        <v>0.32990000000000003</v>
      </c>
      <c r="DZ38" s="42">
        <v>2.6200000000000001E-2</v>
      </c>
      <c r="EA38" s="42"/>
      <c r="EB38" s="42"/>
      <c r="EC38" s="42"/>
      <c r="ED38" s="42"/>
      <c r="EE38" s="42"/>
      <c r="EF38" s="42"/>
      <c r="EG38" s="42"/>
      <c r="EH38" s="42"/>
      <c r="EI38" s="42"/>
      <c r="EJ38" s="31"/>
      <c r="EL38" s="26"/>
      <c r="EM38" s="1">
        <f>EM37+1</f>
        <v>-4</v>
      </c>
      <c r="EN38" s="47"/>
      <c r="EO38" s="47"/>
      <c r="EP38" s="47"/>
      <c r="EQ38" s="42"/>
      <c r="ER38" s="42"/>
      <c r="ES38" s="42"/>
      <c r="ET38" s="42"/>
      <c r="EU38" s="42"/>
      <c r="EV38" s="31"/>
      <c r="EY38" s="26"/>
      <c r="EZ38" s="1">
        <f t="shared" ref="EZ38:EZ82" si="0">EZ37+1</f>
        <v>-4</v>
      </c>
      <c r="FA38" s="3">
        <v>0</v>
      </c>
      <c r="FB38" s="2">
        <v>0</v>
      </c>
      <c r="FC38" s="2"/>
      <c r="FD38" s="2"/>
      <c r="FE38" s="2"/>
      <c r="FF38" s="4"/>
      <c r="FG38" s="2"/>
      <c r="FH38" s="4"/>
      <c r="FI38" s="31"/>
    </row>
    <row r="39" spans="1:165">
      <c r="A39" s="79"/>
      <c r="B39" s="5">
        <f t="shared" ref="B39:B82" si="1">B38+1</f>
        <v>-3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U39" s="1">
        <f t="shared" ref="U39:U82" si="2">U38+1</f>
        <v>-3</v>
      </c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31"/>
      <c r="AO39" s="5">
        <f t="shared" ref="AO39:AO82" si="3">AO38+1</f>
        <v>-3</v>
      </c>
      <c r="AP39" s="42">
        <v>0</v>
      </c>
      <c r="AQ39" s="42">
        <v>0</v>
      </c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H39" s="1">
        <f t="shared" ref="BH39:BH82" si="4">BH38+1</f>
        <v>-3</v>
      </c>
      <c r="BI39" s="42">
        <v>0</v>
      </c>
      <c r="BJ39" s="42">
        <v>0</v>
      </c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31"/>
      <c r="CC39" s="26"/>
      <c r="CD39" s="1">
        <f t="shared" ref="CD39:CD82" si="5">CD38+1</f>
        <v>-3</v>
      </c>
      <c r="CE39" s="42">
        <v>1.15E-2</v>
      </c>
      <c r="CF39" s="42">
        <v>2.81E-2</v>
      </c>
      <c r="CG39" s="42">
        <v>1E-4</v>
      </c>
      <c r="CH39" s="42"/>
      <c r="CI39" s="42"/>
      <c r="CJ39" s="42"/>
      <c r="CK39" s="42"/>
      <c r="CL39" s="42"/>
      <c r="CM39" s="42"/>
      <c r="CN39" s="42"/>
      <c r="CO39" s="42"/>
      <c r="CP39" s="42"/>
      <c r="CR39" s="1">
        <f t="shared" ref="CR39:CR82" si="6">CR38+1</f>
        <v>-3</v>
      </c>
      <c r="CS39" s="42">
        <v>2E-3</v>
      </c>
      <c r="CT39" s="42">
        <v>1.11E-2</v>
      </c>
      <c r="CU39" s="42">
        <v>1E-4</v>
      </c>
      <c r="CV39" s="42"/>
      <c r="CW39" s="42"/>
      <c r="CX39" s="42"/>
      <c r="CY39" s="42"/>
      <c r="CZ39" s="42"/>
      <c r="DA39" s="42"/>
      <c r="DB39" s="42"/>
      <c r="DC39" s="42"/>
      <c r="DD39" s="42"/>
      <c r="DE39" s="31"/>
      <c r="DG39" s="26"/>
      <c r="DH39" s="1">
        <f t="shared" ref="DH39:DH82" si="7">DH38+1</f>
        <v>-3</v>
      </c>
      <c r="DI39" s="42">
        <v>0.438</v>
      </c>
      <c r="DJ39" s="42">
        <v>0.4355</v>
      </c>
      <c r="DK39" s="42">
        <v>8.8200000000000001E-2</v>
      </c>
      <c r="DL39" s="42"/>
      <c r="DM39" s="42"/>
      <c r="DN39" s="42"/>
      <c r="DO39" s="42"/>
      <c r="DP39" s="42"/>
      <c r="DQ39" s="42"/>
      <c r="DR39" s="42"/>
      <c r="DS39" s="42"/>
      <c r="DT39" s="42"/>
      <c r="DW39" s="1">
        <f t="shared" ref="DW39:DW82" si="8">DW38+1</f>
        <v>-3</v>
      </c>
      <c r="DX39" s="42">
        <v>0.39739999999999998</v>
      </c>
      <c r="DY39" s="42">
        <v>0.41</v>
      </c>
      <c r="DZ39" s="42">
        <v>5.9200000000000003E-2</v>
      </c>
      <c r="EA39" s="42"/>
      <c r="EB39" s="42"/>
      <c r="EC39" s="42"/>
      <c r="ED39" s="42"/>
      <c r="EE39" s="42"/>
      <c r="EF39" s="42"/>
      <c r="EG39" s="42"/>
      <c r="EH39" s="42"/>
      <c r="EI39" s="42"/>
      <c r="EJ39" s="31"/>
      <c r="EL39" s="26"/>
      <c r="EM39" s="1">
        <f t="shared" ref="EM39:EM82" si="9">EM38+1</f>
        <v>-3</v>
      </c>
      <c r="EN39" s="47"/>
      <c r="EO39" s="47"/>
      <c r="EP39" s="47"/>
      <c r="EQ39" s="42"/>
      <c r="ER39" s="42"/>
      <c r="ES39" s="42"/>
      <c r="ET39" s="42"/>
      <c r="EU39" s="42"/>
      <c r="EV39" s="31"/>
      <c r="EY39" s="26"/>
      <c r="EZ39" s="1">
        <f t="shared" si="0"/>
        <v>-3</v>
      </c>
      <c r="FA39" s="3">
        <v>0</v>
      </c>
      <c r="FB39" s="2">
        <v>0</v>
      </c>
      <c r="FC39" s="2"/>
      <c r="FD39" s="2"/>
      <c r="FE39" s="2"/>
      <c r="FF39" s="4"/>
      <c r="FG39" s="2"/>
      <c r="FH39" s="4"/>
      <c r="FI39" s="31"/>
    </row>
    <row r="40" spans="1:165">
      <c r="A40" s="79"/>
      <c r="B40" s="5">
        <f t="shared" si="1"/>
        <v>-2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U40" s="1">
        <f t="shared" si="2"/>
        <v>-2</v>
      </c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31"/>
      <c r="AO40" s="5">
        <f t="shared" si="3"/>
        <v>-2</v>
      </c>
      <c r="AP40" s="42">
        <v>0</v>
      </c>
      <c r="AQ40" s="42">
        <v>0</v>
      </c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H40" s="1">
        <f t="shared" si="4"/>
        <v>-2</v>
      </c>
      <c r="BI40" s="42">
        <v>0</v>
      </c>
      <c r="BJ40" s="42">
        <v>0</v>
      </c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31"/>
      <c r="CC40" s="26"/>
      <c r="CD40" s="1">
        <f t="shared" si="5"/>
        <v>-2</v>
      </c>
      <c r="CE40" s="42">
        <v>4.4900000000000002E-2</v>
      </c>
      <c r="CF40" s="42">
        <v>8.5599999999999996E-2</v>
      </c>
      <c r="CG40" s="42">
        <v>2.3E-3</v>
      </c>
      <c r="CH40" s="42"/>
      <c r="CI40" s="42"/>
      <c r="CJ40" s="42"/>
      <c r="CK40" s="42"/>
      <c r="CL40" s="42"/>
      <c r="CM40" s="42"/>
      <c r="CN40" s="42"/>
      <c r="CO40" s="42"/>
      <c r="CP40" s="42"/>
      <c r="CR40" s="1">
        <f t="shared" si="6"/>
        <v>-2</v>
      </c>
      <c r="CS40" s="42">
        <v>1.37E-2</v>
      </c>
      <c r="CT40" s="42">
        <v>3.9399999999999998E-2</v>
      </c>
      <c r="CU40" s="42">
        <v>4.0000000000000002E-4</v>
      </c>
      <c r="CV40" s="42"/>
      <c r="CW40" s="42"/>
      <c r="CX40" s="42"/>
      <c r="CY40" s="42"/>
      <c r="CZ40" s="42"/>
      <c r="DA40" s="42"/>
      <c r="DB40" s="42"/>
      <c r="DC40" s="42"/>
      <c r="DD40" s="42"/>
      <c r="DE40" s="31"/>
      <c r="DG40" s="26"/>
      <c r="DH40" s="1">
        <f t="shared" si="7"/>
        <v>-2</v>
      </c>
      <c r="DI40" s="42">
        <v>0.49959999999999999</v>
      </c>
      <c r="DJ40" s="42">
        <v>0.50049999999999994</v>
      </c>
      <c r="DK40" s="42">
        <v>0.1467</v>
      </c>
      <c r="DL40" s="42"/>
      <c r="DM40" s="42"/>
      <c r="DN40" s="42"/>
      <c r="DO40" s="42"/>
      <c r="DP40" s="42"/>
      <c r="DQ40" s="42"/>
      <c r="DR40" s="42"/>
      <c r="DS40" s="42"/>
      <c r="DT40" s="42"/>
      <c r="DW40" s="1">
        <f t="shared" si="8"/>
        <v>-2</v>
      </c>
      <c r="DX40" s="42">
        <v>0.46</v>
      </c>
      <c r="DY40" s="42">
        <v>0.47149999999999997</v>
      </c>
      <c r="DZ40" s="42">
        <v>0.1085</v>
      </c>
      <c r="EA40" s="42"/>
      <c r="EB40" s="42"/>
      <c r="EC40" s="42"/>
      <c r="ED40" s="42"/>
      <c r="EE40" s="42"/>
      <c r="EF40" s="42"/>
      <c r="EG40" s="42"/>
      <c r="EH40" s="42"/>
      <c r="EI40" s="42"/>
      <c r="EJ40" s="31"/>
      <c r="EL40" s="26"/>
      <c r="EM40" s="1">
        <f t="shared" si="9"/>
        <v>-2</v>
      </c>
      <c r="EN40" s="47"/>
      <c r="EO40" s="47"/>
      <c r="EP40" s="47"/>
      <c r="EQ40" s="42"/>
      <c r="ER40" s="42"/>
      <c r="ES40" s="42"/>
      <c r="ET40" s="42"/>
      <c r="EU40" s="42"/>
      <c r="EV40" s="31"/>
      <c r="EY40" s="26"/>
      <c r="EZ40" s="1">
        <f t="shared" si="0"/>
        <v>-2</v>
      </c>
      <c r="FA40" s="3">
        <v>0</v>
      </c>
      <c r="FB40" s="2">
        <v>1E-4</v>
      </c>
      <c r="FC40" s="2"/>
      <c r="FD40" s="2"/>
      <c r="FE40" s="2"/>
      <c r="FF40" s="4"/>
      <c r="FG40" s="2"/>
      <c r="FH40" s="4"/>
      <c r="FI40" s="31"/>
    </row>
    <row r="41" spans="1:165">
      <c r="A41" s="79"/>
      <c r="B41" s="5">
        <f t="shared" si="1"/>
        <v>-1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U41" s="1">
        <f t="shared" si="2"/>
        <v>-1</v>
      </c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31"/>
      <c r="AO41" s="5">
        <f t="shared" si="3"/>
        <v>-1</v>
      </c>
      <c r="AP41" s="42">
        <v>0</v>
      </c>
      <c r="AQ41" s="42">
        <v>0</v>
      </c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H41" s="1">
        <f t="shared" si="4"/>
        <v>-1</v>
      </c>
      <c r="BI41" s="42">
        <v>0</v>
      </c>
      <c r="BJ41" s="42">
        <v>0</v>
      </c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31"/>
      <c r="CC41" s="26"/>
      <c r="CD41" s="1">
        <f t="shared" si="5"/>
        <v>-1</v>
      </c>
      <c r="CE41" s="42">
        <v>0.1018</v>
      </c>
      <c r="CF41" s="42">
        <v>0.15670000000000001</v>
      </c>
      <c r="CG41" s="42">
        <v>8.0999999999999996E-3</v>
      </c>
      <c r="CH41" s="42"/>
      <c r="CI41" s="42"/>
      <c r="CJ41" s="42"/>
      <c r="CK41" s="42"/>
      <c r="CL41" s="42"/>
      <c r="CM41" s="42"/>
      <c r="CN41" s="42"/>
      <c r="CO41" s="42"/>
      <c r="CP41" s="42"/>
      <c r="CR41" s="1">
        <f t="shared" si="6"/>
        <v>-1</v>
      </c>
      <c r="CS41" s="42">
        <v>4.6100000000000002E-2</v>
      </c>
      <c r="CT41" s="42">
        <v>0.10050000000000001</v>
      </c>
      <c r="CU41" s="42">
        <v>3.5999999999999999E-3</v>
      </c>
      <c r="CV41" s="42"/>
      <c r="CW41" s="42"/>
      <c r="CX41" s="42"/>
      <c r="CY41" s="42"/>
      <c r="CZ41" s="42"/>
      <c r="DA41" s="42"/>
      <c r="DB41" s="42"/>
      <c r="DC41" s="42"/>
      <c r="DD41" s="42"/>
      <c r="DE41" s="31"/>
      <c r="DG41" s="26"/>
      <c r="DH41" s="1">
        <f t="shared" si="7"/>
        <v>-1</v>
      </c>
      <c r="DI41" s="42">
        <v>0.57999999999999996</v>
      </c>
      <c r="DJ41" s="42">
        <v>0.57989999999999997</v>
      </c>
      <c r="DK41" s="42">
        <v>0.20979999999999999</v>
      </c>
      <c r="DL41" s="42"/>
      <c r="DM41" s="42"/>
      <c r="DN41" s="42"/>
      <c r="DO41" s="42"/>
      <c r="DP41" s="42"/>
      <c r="DQ41" s="42"/>
      <c r="DR41" s="42"/>
      <c r="DS41" s="42"/>
      <c r="DT41" s="42"/>
      <c r="DW41" s="1">
        <f t="shared" si="8"/>
        <v>-1</v>
      </c>
      <c r="DX41" s="42">
        <v>0.51229999999999998</v>
      </c>
      <c r="DY41" s="42">
        <v>0.52649999999999997</v>
      </c>
      <c r="DZ41" s="42">
        <v>0.17499999999999999</v>
      </c>
      <c r="EA41" s="42"/>
      <c r="EB41" s="42"/>
      <c r="EC41" s="42"/>
      <c r="ED41" s="42"/>
      <c r="EE41" s="42"/>
      <c r="EF41" s="42"/>
      <c r="EG41" s="42"/>
      <c r="EH41" s="42"/>
      <c r="EI41" s="42"/>
      <c r="EJ41" s="31"/>
      <c r="EL41" s="26"/>
      <c r="EM41" s="1">
        <f t="shared" si="9"/>
        <v>-1</v>
      </c>
      <c r="EN41" s="47"/>
      <c r="EO41" s="47"/>
      <c r="EP41" s="47"/>
      <c r="EQ41" s="42"/>
      <c r="ER41" s="42"/>
      <c r="ES41" s="42"/>
      <c r="ET41" s="42"/>
      <c r="EU41" s="42"/>
      <c r="EV41" s="31"/>
      <c r="EY41" s="26"/>
      <c r="EZ41" s="1">
        <f t="shared" si="0"/>
        <v>-1</v>
      </c>
      <c r="FA41" s="3">
        <v>8.0000000000000004E-4</v>
      </c>
      <c r="FB41" s="2">
        <v>1.9E-3</v>
      </c>
      <c r="FC41" s="2"/>
      <c r="FD41" s="2"/>
      <c r="FE41" s="2"/>
      <c r="FF41" s="4"/>
      <c r="FG41" s="2"/>
      <c r="FH41" s="4"/>
      <c r="FI41" s="31"/>
    </row>
    <row r="42" spans="1:165">
      <c r="A42" s="79"/>
      <c r="B42" s="5">
        <f t="shared" si="1"/>
        <v>0</v>
      </c>
      <c r="C42" s="42">
        <v>0</v>
      </c>
      <c r="D42" s="42">
        <v>0</v>
      </c>
      <c r="E42" s="42">
        <v>0.28739999999999999</v>
      </c>
      <c r="F42" s="42">
        <v>0</v>
      </c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U42" s="1">
        <f t="shared" si="2"/>
        <v>0</v>
      </c>
      <c r="V42" s="42">
        <v>0</v>
      </c>
      <c r="W42" s="42">
        <v>0</v>
      </c>
      <c r="X42" s="42">
        <v>0.23730000000000001</v>
      </c>
      <c r="Y42" s="42">
        <v>0</v>
      </c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31"/>
      <c r="AO42" s="5">
        <f t="shared" si="3"/>
        <v>0</v>
      </c>
      <c r="AP42" s="42">
        <v>8.9999999999999998E-4</v>
      </c>
      <c r="AQ42" s="42">
        <v>7.0000000000000001E-3</v>
      </c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H42" s="1">
        <f t="shared" si="4"/>
        <v>0</v>
      </c>
      <c r="BI42" s="42">
        <v>1E-4</v>
      </c>
      <c r="BJ42" s="42">
        <v>1.2999999999999999E-3</v>
      </c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31"/>
      <c r="CC42" s="26"/>
      <c r="CD42" s="1">
        <f t="shared" si="5"/>
        <v>0</v>
      </c>
      <c r="CE42" s="42">
        <v>0.1686</v>
      </c>
      <c r="CF42" s="42">
        <v>0.21879999999999999</v>
      </c>
      <c r="CG42" s="42">
        <v>2.4400000000000002E-2</v>
      </c>
      <c r="CH42" s="42"/>
      <c r="CI42" s="42"/>
      <c r="CJ42" s="42"/>
      <c r="CK42" s="42"/>
      <c r="CL42" s="42"/>
      <c r="CM42" s="42"/>
      <c r="CN42" s="42"/>
      <c r="CO42" s="42"/>
      <c r="CP42" s="42"/>
      <c r="CR42" s="1">
        <f t="shared" si="6"/>
        <v>0</v>
      </c>
      <c r="CS42" s="42">
        <v>9.8900000000000002E-2</v>
      </c>
      <c r="CT42" s="42">
        <v>0.16919999999999999</v>
      </c>
      <c r="CU42" s="42">
        <v>1.21E-2</v>
      </c>
      <c r="CV42" s="42"/>
      <c r="CW42" s="42"/>
      <c r="CX42" s="42"/>
      <c r="CY42" s="42"/>
      <c r="CZ42" s="42"/>
      <c r="DA42" s="42"/>
      <c r="DB42" s="42"/>
      <c r="DC42" s="42"/>
      <c r="DD42" s="42"/>
      <c r="DE42" s="31"/>
      <c r="DG42" s="26"/>
      <c r="DH42" s="1">
        <f t="shared" si="7"/>
        <v>0</v>
      </c>
      <c r="DI42" s="42">
        <v>0.70979999999999999</v>
      </c>
      <c r="DJ42" s="42">
        <v>0.71899999999999997</v>
      </c>
      <c r="DK42" s="42">
        <v>0.2697</v>
      </c>
      <c r="DL42" s="42"/>
      <c r="DM42" s="42"/>
      <c r="DN42" s="42"/>
      <c r="DO42" s="42"/>
      <c r="DP42" s="42"/>
      <c r="DQ42" s="42"/>
      <c r="DR42" s="42"/>
      <c r="DS42" s="42"/>
      <c r="DT42" s="42"/>
      <c r="DW42" s="1">
        <f t="shared" si="8"/>
        <v>0</v>
      </c>
      <c r="DX42" s="42">
        <v>0.58479999999999999</v>
      </c>
      <c r="DY42" s="42">
        <v>0.61060000000000003</v>
      </c>
      <c r="DZ42" s="42">
        <v>0.24279999999999999</v>
      </c>
      <c r="EA42" s="42"/>
      <c r="EB42" s="42"/>
      <c r="EC42" s="42"/>
      <c r="ED42" s="42"/>
      <c r="EE42" s="42"/>
      <c r="EF42" s="42"/>
      <c r="EG42" s="42"/>
      <c r="EH42" s="42"/>
      <c r="EI42" s="42"/>
      <c r="EJ42" s="31"/>
      <c r="EL42" s="26"/>
      <c r="EM42" s="1">
        <f t="shared" si="9"/>
        <v>0</v>
      </c>
      <c r="EN42" s="47"/>
      <c r="EO42" s="47"/>
      <c r="EP42" s="47"/>
      <c r="EQ42" s="42"/>
      <c r="ER42" s="42"/>
      <c r="ES42" s="42"/>
      <c r="ET42" s="42"/>
      <c r="EU42" s="42"/>
      <c r="EV42" s="31"/>
      <c r="EY42" s="26"/>
      <c r="EZ42" s="1">
        <f t="shared" si="0"/>
        <v>0</v>
      </c>
      <c r="FA42" s="3">
        <v>3.2000000000000002E-3</v>
      </c>
      <c r="FB42" s="3">
        <v>6.7999999999999996E-3</v>
      </c>
      <c r="FC42" s="3"/>
      <c r="FD42" s="2"/>
      <c r="FE42" s="2"/>
      <c r="FF42" s="4"/>
      <c r="FG42" s="2"/>
      <c r="FH42" s="4"/>
      <c r="FI42" s="31"/>
    </row>
    <row r="43" spans="1:165">
      <c r="A43" s="79"/>
      <c r="B43" s="5">
        <f t="shared" si="1"/>
        <v>1</v>
      </c>
      <c r="C43" s="42">
        <v>0</v>
      </c>
      <c r="D43" s="42">
        <v>0</v>
      </c>
      <c r="E43" s="42">
        <v>0.3579</v>
      </c>
      <c r="F43" s="42">
        <v>0</v>
      </c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U43" s="1">
        <f t="shared" si="2"/>
        <v>1</v>
      </c>
      <c r="V43" s="42">
        <v>0</v>
      </c>
      <c r="W43" s="42">
        <v>0</v>
      </c>
      <c r="X43" s="42">
        <v>0.32319999999999999</v>
      </c>
      <c r="Y43" s="42">
        <v>0</v>
      </c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31"/>
      <c r="AO43" s="5">
        <f t="shared" si="3"/>
        <v>1</v>
      </c>
      <c r="AP43" s="42">
        <v>1.38E-2</v>
      </c>
      <c r="AQ43" s="42">
        <v>2.0199999999999999E-2</v>
      </c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H43" s="1">
        <f t="shared" si="4"/>
        <v>1</v>
      </c>
      <c r="BI43" s="42">
        <v>2.5000000000000001E-3</v>
      </c>
      <c r="BJ43" s="42">
        <v>5.7000000000000002E-3</v>
      </c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31"/>
      <c r="CC43" s="26"/>
      <c r="CD43" s="1">
        <f t="shared" si="5"/>
        <v>1</v>
      </c>
      <c r="CE43" s="42">
        <v>0.23250000000000001</v>
      </c>
      <c r="CF43" s="42">
        <v>0.28220000000000001</v>
      </c>
      <c r="CG43" s="42">
        <v>0.05</v>
      </c>
      <c r="CH43" s="42"/>
      <c r="CI43" s="42"/>
      <c r="CJ43" s="42"/>
      <c r="CK43" s="42"/>
      <c r="CL43" s="42"/>
      <c r="CM43" s="42"/>
      <c r="CN43" s="42"/>
      <c r="CO43" s="42"/>
      <c r="CP43" s="42"/>
      <c r="CR43" s="1">
        <f t="shared" si="6"/>
        <v>1</v>
      </c>
      <c r="CS43" s="42">
        <v>0.16769999999999999</v>
      </c>
      <c r="CT43" s="42">
        <v>0.2495</v>
      </c>
      <c r="CU43" s="42">
        <v>2.8299999999999999E-2</v>
      </c>
      <c r="CV43" s="42"/>
      <c r="CW43" s="42"/>
      <c r="CX43" s="42"/>
      <c r="CY43" s="42"/>
      <c r="CZ43" s="42"/>
      <c r="DA43" s="42"/>
      <c r="DB43" s="42"/>
      <c r="DC43" s="42"/>
      <c r="DD43" s="42"/>
      <c r="DE43" s="31"/>
      <c r="DG43" s="26"/>
      <c r="DH43" s="1">
        <f t="shared" si="7"/>
        <v>1</v>
      </c>
      <c r="DI43" s="42">
        <v>0.82499999999999996</v>
      </c>
      <c r="DJ43" s="42">
        <v>0.85419999999999996</v>
      </c>
      <c r="DK43" s="42">
        <v>0.33489999999999998</v>
      </c>
      <c r="DL43" s="42"/>
      <c r="DM43" s="42"/>
      <c r="DN43" s="42"/>
      <c r="DO43" s="42"/>
      <c r="DP43" s="42"/>
      <c r="DQ43" s="42"/>
      <c r="DR43" s="42"/>
      <c r="DS43" s="42"/>
      <c r="DT43" s="42"/>
      <c r="DW43" s="1">
        <f t="shared" si="8"/>
        <v>1</v>
      </c>
      <c r="DX43" s="42">
        <v>0.69520000000000004</v>
      </c>
      <c r="DY43" s="42">
        <v>0.754</v>
      </c>
      <c r="DZ43" s="42">
        <v>0.30399999999999999</v>
      </c>
      <c r="EA43" s="42"/>
      <c r="EB43" s="42"/>
      <c r="EC43" s="42"/>
      <c r="ED43" s="42"/>
      <c r="EE43" s="42"/>
      <c r="EF43" s="42"/>
      <c r="EG43" s="42"/>
      <c r="EH43" s="42"/>
      <c r="EI43" s="42"/>
      <c r="EJ43" s="31"/>
      <c r="EL43" s="26"/>
      <c r="EM43" s="1">
        <f t="shared" si="9"/>
        <v>1</v>
      </c>
      <c r="EN43" s="47"/>
      <c r="EO43" s="47"/>
      <c r="EP43" s="47"/>
      <c r="EQ43" s="42"/>
      <c r="ER43" s="42"/>
      <c r="ES43" s="42"/>
      <c r="ET43" s="42"/>
      <c r="EU43" s="42"/>
      <c r="EV43" s="31"/>
      <c r="EY43" s="26"/>
      <c r="EZ43" s="1">
        <f t="shared" si="0"/>
        <v>1</v>
      </c>
      <c r="FA43" s="3">
        <v>9.7000000000000003E-3</v>
      </c>
      <c r="FB43" s="3">
        <v>2.1399999999999999E-2</v>
      </c>
      <c r="FC43" s="3"/>
      <c r="FD43" s="2"/>
      <c r="FE43" s="2"/>
      <c r="FF43" s="4"/>
      <c r="FG43" s="2"/>
      <c r="FH43" s="4"/>
      <c r="FI43" s="31"/>
    </row>
    <row r="44" spans="1:165">
      <c r="A44" s="79"/>
      <c r="B44" s="5">
        <f t="shared" si="1"/>
        <v>2</v>
      </c>
      <c r="C44" s="42">
        <v>2.9999999999999997E-4</v>
      </c>
      <c r="D44" s="42">
        <v>0</v>
      </c>
      <c r="E44" s="42">
        <v>0.43130000000000002</v>
      </c>
      <c r="F44" s="42">
        <v>0</v>
      </c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U44" s="1">
        <f t="shared" si="2"/>
        <v>2</v>
      </c>
      <c r="V44" s="42">
        <v>1E-4</v>
      </c>
      <c r="W44" s="42">
        <v>1E-4</v>
      </c>
      <c r="X44" s="42">
        <v>0.3931</v>
      </c>
      <c r="Y44" s="42">
        <v>0</v>
      </c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31"/>
      <c r="AO44" s="5">
        <f t="shared" si="3"/>
        <v>2</v>
      </c>
      <c r="AP44" s="42">
        <v>2.5600000000000001E-2</v>
      </c>
      <c r="AQ44" s="42">
        <v>4.24E-2</v>
      </c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H44" s="1">
        <f t="shared" si="4"/>
        <v>2</v>
      </c>
      <c r="BI44" s="42">
        <v>8.3000000000000001E-3</v>
      </c>
      <c r="BJ44" s="42">
        <v>1.5800000000000002E-2</v>
      </c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31"/>
      <c r="CC44" s="26"/>
      <c r="CD44" s="1">
        <f t="shared" si="5"/>
        <v>2</v>
      </c>
      <c r="CE44" s="42">
        <v>0.30009999999999998</v>
      </c>
      <c r="CF44" s="42">
        <v>0.35099999999999998</v>
      </c>
      <c r="CG44" s="42">
        <v>9.1899999999999996E-2</v>
      </c>
      <c r="CH44" s="42"/>
      <c r="CI44" s="42"/>
      <c r="CJ44" s="42"/>
      <c r="CK44" s="42"/>
      <c r="CL44" s="42"/>
      <c r="CM44" s="42"/>
      <c r="CN44" s="42"/>
      <c r="CO44" s="42"/>
      <c r="CP44" s="42"/>
      <c r="CR44" s="1">
        <f t="shared" si="6"/>
        <v>2</v>
      </c>
      <c r="CS44" s="42">
        <v>0.2427</v>
      </c>
      <c r="CT44" s="42">
        <v>0.32229999999999998</v>
      </c>
      <c r="CU44" s="42">
        <v>0.06</v>
      </c>
      <c r="CV44" s="42"/>
      <c r="CW44" s="42"/>
      <c r="CX44" s="42"/>
      <c r="CY44" s="42"/>
      <c r="CZ44" s="42"/>
      <c r="DA44" s="42"/>
      <c r="DB44" s="42"/>
      <c r="DC44" s="42"/>
      <c r="DD44" s="42"/>
      <c r="DE44" s="31"/>
      <c r="DG44" s="26"/>
      <c r="DH44" s="1">
        <f t="shared" si="7"/>
        <v>2</v>
      </c>
      <c r="DI44" s="42">
        <v>0.88939999999999997</v>
      </c>
      <c r="DJ44" s="42">
        <v>0.92279999999999995</v>
      </c>
      <c r="DK44" s="42">
        <v>0.39300000000000002</v>
      </c>
      <c r="DL44" s="42"/>
      <c r="DM44" s="42"/>
      <c r="DN44" s="42"/>
      <c r="DO44" s="42"/>
      <c r="DP44" s="42"/>
      <c r="DQ44" s="42"/>
      <c r="DR44" s="42"/>
      <c r="DS44" s="42"/>
      <c r="DT44" s="42"/>
      <c r="DW44" s="1">
        <f t="shared" si="8"/>
        <v>2</v>
      </c>
      <c r="DX44" s="42">
        <v>0.80840000000000001</v>
      </c>
      <c r="DY44" s="42">
        <v>0.88290000000000002</v>
      </c>
      <c r="DZ44" s="42">
        <v>0.36309999999999998</v>
      </c>
      <c r="EA44" s="42"/>
      <c r="EB44" s="42"/>
      <c r="EC44" s="42"/>
      <c r="ED44" s="42"/>
      <c r="EE44" s="42"/>
      <c r="EF44" s="42"/>
      <c r="EG44" s="42"/>
      <c r="EH44" s="42"/>
      <c r="EI44" s="42"/>
      <c r="EJ44" s="31"/>
      <c r="EL44" s="26"/>
      <c r="EM44" s="1">
        <f t="shared" si="9"/>
        <v>2</v>
      </c>
      <c r="EN44" s="47"/>
      <c r="EO44" s="47"/>
      <c r="EP44" s="47"/>
      <c r="EQ44" s="42"/>
      <c r="ER44" s="42"/>
      <c r="ES44" s="42"/>
      <c r="ET44" s="42"/>
      <c r="EU44" s="42"/>
      <c r="EV44" s="31"/>
      <c r="EY44" s="26"/>
      <c r="EZ44" s="1">
        <f t="shared" si="0"/>
        <v>2</v>
      </c>
      <c r="FA44" s="3">
        <v>2.8400000000000002E-2</v>
      </c>
      <c r="FB44" s="3">
        <v>5.1700000000000003E-2</v>
      </c>
      <c r="FC44" s="3"/>
      <c r="FD44" s="2"/>
      <c r="FE44" s="2"/>
      <c r="FF44" s="4"/>
      <c r="FG44" s="2"/>
      <c r="FH44" s="4"/>
      <c r="FI44" s="31"/>
    </row>
    <row r="45" spans="1:165">
      <c r="A45" s="79"/>
      <c r="B45" s="5">
        <f t="shared" si="1"/>
        <v>3</v>
      </c>
      <c r="C45" s="42">
        <v>5.7000000000000002E-3</v>
      </c>
      <c r="D45" s="42">
        <v>1E-3</v>
      </c>
      <c r="E45" s="42">
        <v>0.46110000000000001</v>
      </c>
      <c r="F45" s="42">
        <v>0</v>
      </c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U45" s="1">
        <f t="shared" si="2"/>
        <v>3</v>
      </c>
      <c r="V45" s="42">
        <v>2E-3</v>
      </c>
      <c r="W45" s="42">
        <v>2.9999999999999997E-4</v>
      </c>
      <c r="X45" s="42">
        <v>0.44840000000000002</v>
      </c>
      <c r="Y45" s="42">
        <v>0</v>
      </c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31"/>
      <c r="AO45" s="5">
        <f t="shared" si="3"/>
        <v>3</v>
      </c>
      <c r="AP45" s="42">
        <v>6.4199999999999993E-2</v>
      </c>
      <c r="AQ45" s="42">
        <v>8.5599999999999996E-2</v>
      </c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H45" s="1">
        <f t="shared" si="4"/>
        <v>3</v>
      </c>
      <c r="BI45" s="42">
        <v>2.4400000000000002E-2</v>
      </c>
      <c r="BJ45" s="42">
        <v>4.9099999999999998E-2</v>
      </c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31"/>
      <c r="CC45" s="26"/>
      <c r="CD45" s="1">
        <f t="shared" si="5"/>
        <v>3</v>
      </c>
      <c r="CE45" s="42">
        <v>0.36259999999999998</v>
      </c>
      <c r="CF45" s="42">
        <v>0.41070000000000001</v>
      </c>
      <c r="CG45" s="42">
        <v>0.13569999999999999</v>
      </c>
      <c r="CH45" s="42"/>
      <c r="CI45" s="42"/>
      <c r="CJ45" s="42"/>
      <c r="CK45" s="42"/>
      <c r="CL45" s="42"/>
      <c r="CM45" s="42"/>
      <c r="CN45" s="42"/>
      <c r="CO45" s="42"/>
      <c r="CP45" s="42"/>
      <c r="CR45" s="1">
        <f t="shared" si="6"/>
        <v>3</v>
      </c>
      <c r="CS45" s="42">
        <v>0.30919999999999997</v>
      </c>
      <c r="CT45" s="42">
        <v>0.37990000000000002</v>
      </c>
      <c r="CU45" s="42">
        <v>0.1021</v>
      </c>
      <c r="CV45" s="42"/>
      <c r="CW45" s="42"/>
      <c r="CX45" s="42"/>
      <c r="CY45" s="42"/>
      <c r="CZ45" s="42"/>
      <c r="DA45" s="42"/>
      <c r="DB45" s="42"/>
      <c r="DC45" s="42"/>
      <c r="DD45" s="42"/>
      <c r="DE45" s="31"/>
      <c r="DG45" s="26"/>
      <c r="DH45" s="1">
        <f t="shared" si="7"/>
        <v>3</v>
      </c>
      <c r="DI45" s="42">
        <v>0.95379999999999998</v>
      </c>
      <c r="DJ45" s="42">
        <v>0.95989999999999998</v>
      </c>
      <c r="DK45" s="42">
        <v>0.45129999999999998</v>
      </c>
      <c r="DL45" s="42"/>
      <c r="DM45" s="42"/>
      <c r="DN45" s="42"/>
      <c r="DO45" s="42"/>
      <c r="DP45" s="42"/>
      <c r="DQ45" s="42"/>
      <c r="DR45" s="42"/>
      <c r="DS45" s="42"/>
      <c r="DT45" s="42"/>
      <c r="DW45" s="1">
        <f t="shared" si="8"/>
        <v>3</v>
      </c>
      <c r="DX45" s="42">
        <v>0.9022</v>
      </c>
      <c r="DY45" s="42">
        <v>0.96230000000000004</v>
      </c>
      <c r="DZ45" s="42">
        <v>0.42130000000000001</v>
      </c>
      <c r="EA45" s="42"/>
      <c r="EB45" s="42"/>
      <c r="EC45" s="42"/>
      <c r="ED45" s="42"/>
      <c r="EE45" s="42"/>
      <c r="EF45" s="42"/>
      <c r="EG45" s="42"/>
      <c r="EH45" s="42"/>
      <c r="EI45" s="42"/>
      <c r="EJ45" s="31"/>
      <c r="EL45" s="26"/>
      <c r="EM45" s="1">
        <f t="shared" si="9"/>
        <v>3</v>
      </c>
      <c r="EN45" s="47"/>
      <c r="EO45" s="47"/>
      <c r="EP45" s="47"/>
      <c r="EQ45" s="42"/>
      <c r="ER45" s="42"/>
      <c r="ES45" s="42"/>
      <c r="ET45" s="42"/>
      <c r="EU45" s="42"/>
      <c r="EV45" s="31"/>
      <c r="EY45" s="26"/>
      <c r="EZ45" s="1">
        <f t="shared" si="0"/>
        <v>3</v>
      </c>
      <c r="FA45" s="3">
        <v>6.6199999999999995E-2</v>
      </c>
      <c r="FB45" s="3">
        <v>9.7699999999999995E-2</v>
      </c>
      <c r="FC45" s="3"/>
      <c r="FD45" s="2"/>
      <c r="FE45" s="2"/>
      <c r="FF45" s="4"/>
      <c r="FG45" s="2"/>
      <c r="FH45" s="4"/>
      <c r="FI45" s="31"/>
    </row>
    <row r="46" spans="1:165">
      <c r="A46" s="79"/>
      <c r="B46" s="5">
        <f t="shared" si="1"/>
        <v>4</v>
      </c>
      <c r="C46" s="42">
        <v>3.1E-2</v>
      </c>
      <c r="D46" s="42">
        <v>6.1000000000000004E-3</v>
      </c>
      <c r="E46" s="42">
        <v>0.49399999999999999</v>
      </c>
      <c r="F46" s="42">
        <v>0</v>
      </c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U46" s="1">
        <f t="shared" si="2"/>
        <v>4</v>
      </c>
      <c r="V46" s="42">
        <v>1.4200000000000001E-2</v>
      </c>
      <c r="W46" s="42">
        <v>1.6999999999999999E-3</v>
      </c>
      <c r="X46" s="42">
        <v>0.48430000000000001</v>
      </c>
      <c r="Y46" s="42">
        <v>0</v>
      </c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31"/>
      <c r="AO46" s="5">
        <f t="shared" si="3"/>
        <v>4</v>
      </c>
      <c r="AP46" s="42">
        <v>0.10199999999999999</v>
      </c>
      <c r="AQ46" s="42">
        <v>0.14030000000000001</v>
      </c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H46" s="1">
        <f t="shared" si="4"/>
        <v>4</v>
      </c>
      <c r="BI46" s="42">
        <v>6.6600000000000006E-2</v>
      </c>
      <c r="BJ46" s="42">
        <v>0.1085</v>
      </c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31"/>
      <c r="CC46" s="26"/>
      <c r="CD46" s="1">
        <f t="shared" si="5"/>
        <v>4</v>
      </c>
      <c r="CE46" s="42">
        <v>0.4022</v>
      </c>
      <c r="CF46" s="42">
        <v>0.44590000000000002</v>
      </c>
      <c r="CG46" s="42">
        <v>0.18890000000000001</v>
      </c>
      <c r="CH46" s="42"/>
      <c r="CI46" s="42"/>
      <c r="CJ46" s="42"/>
      <c r="CK46" s="42"/>
      <c r="CL46" s="42"/>
      <c r="CM46" s="42"/>
      <c r="CN46" s="42"/>
      <c r="CO46" s="42"/>
      <c r="CP46" s="42"/>
      <c r="CR46" s="1">
        <f t="shared" si="6"/>
        <v>4</v>
      </c>
      <c r="CS46" s="42">
        <v>0.36259999999999998</v>
      </c>
      <c r="CT46" s="42">
        <v>0.42070000000000002</v>
      </c>
      <c r="CU46" s="42">
        <v>0.1595</v>
      </c>
      <c r="CV46" s="42"/>
      <c r="CW46" s="42"/>
      <c r="CX46" s="42"/>
      <c r="CY46" s="42"/>
      <c r="CZ46" s="42"/>
      <c r="DA46" s="42"/>
      <c r="DB46" s="42"/>
      <c r="DC46" s="42"/>
      <c r="DD46" s="42"/>
      <c r="DE46" s="31"/>
      <c r="DG46" s="26"/>
      <c r="DH46" s="1">
        <f t="shared" si="7"/>
        <v>4</v>
      </c>
      <c r="DI46" s="42">
        <v>0.99219999999999997</v>
      </c>
      <c r="DJ46" s="42">
        <v>0.99960000000000004</v>
      </c>
      <c r="DK46" s="42">
        <v>0.49890000000000001</v>
      </c>
      <c r="DL46" s="42"/>
      <c r="DM46" s="42"/>
      <c r="DN46" s="42"/>
      <c r="DO46" s="42"/>
      <c r="DP46" s="42"/>
      <c r="DQ46" s="42"/>
      <c r="DR46" s="42"/>
      <c r="DS46" s="42"/>
      <c r="DT46" s="42"/>
      <c r="DW46" s="1">
        <f t="shared" si="8"/>
        <v>4</v>
      </c>
      <c r="DX46" s="42">
        <v>0.96940000000000004</v>
      </c>
      <c r="DY46" s="42">
        <v>0.99439999999999995</v>
      </c>
      <c r="DZ46" s="42">
        <v>0.47320000000000001</v>
      </c>
      <c r="EA46" s="42"/>
      <c r="EB46" s="42"/>
      <c r="EC46" s="42"/>
      <c r="ED46" s="42"/>
      <c r="EE46" s="42"/>
      <c r="EF46" s="42"/>
      <c r="EG46" s="42"/>
      <c r="EH46" s="42"/>
      <c r="EI46" s="42"/>
      <c r="EJ46" s="31"/>
      <c r="EL46" s="26"/>
      <c r="EM46" s="1">
        <f t="shared" si="9"/>
        <v>4</v>
      </c>
      <c r="EN46" s="47"/>
      <c r="EO46" s="47"/>
      <c r="EP46" s="47"/>
      <c r="EQ46" s="42"/>
      <c r="ER46" s="42"/>
      <c r="ES46" s="42"/>
      <c r="ET46" s="42"/>
      <c r="EU46" s="42"/>
      <c r="EV46" s="31"/>
      <c r="EY46" s="26"/>
      <c r="EZ46" s="1">
        <f t="shared" si="0"/>
        <v>4</v>
      </c>
      <c r="FA46" s="3">
        <v>0.11360000000000001</v>
      </c>
      <c r="FB46" s="3">
        <v>0.14369999999999999</v>
      </c>
      <c r="FC46" s="3"/>
      <c r="FD46" s="2"/>
      <c r="FE46" s="2"/>
      <c r="FF46" s="4"/>
      <c r="FG46" s="2"/>
      <c r="FH46" s="4"/>
      <c r="FI46" s="31"/>
    </row>
    <row r="47" spans="1:165">
      <c r="A47" s="79"/>
      <c r="B47" s="5">
        <f t="shared" si="1"/>
        <v>5</v>
      </c>
      <c r="C47" s="42">
        <v>8.2900000000000001E-2</v>
      </c>
      <c r="D47" s="42">
        <v>2.1499999999999998E-2</v>
      </c>
      <c r="E47" s="42">
        <v>0.59019999999999995</v>
      </c>
      <c r="F47" s="42">
        <v>0</v>
      </c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U47" s="1">
        <f t="shared" si="2"/>
        <v>5</v>
      </c>
      <c r="V47" s="42">
        <v>4.2799999999999998E-2</v>
      </c>
      <c r="W47" s="42">
        <v>8.6E-3</v>
      </c>
      <c r="X47" s="42">
        <v>0.52159999999999995</v>
      </c>
      <c r="Y47" s="42">
        <v>0</v>
      </c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31"/>
      <c r="AO47" s="5">
        <f t="shared" si="3"/>
        <v>5</v>
      </c>
      <c r="AP47" s="42">
        <v>0.1507</v>
      </c>
      <c r="AQ47" s="42">
        <v>0.19589999999999999</v>
      </c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H47" s="1">
        <f t="shared" si="4"/>
        <v>5</v>
      </c>
      <c r="BI47" s="42">
        <v>0.1246</v>
      </c>
      <c r="BJ47" s="42">
        <v>0.1857</v>
      </c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31"/>
      <c r="CC47" s="26"/>
      <c r="CD47" s="1">
        <f t="shared" si="5"/>
        <v>5</v>
      </c>
      <c r="CE47" s="42">
        <v>0.43959999999999999</v>
      </c>
      <c r="CF47" s="42">
        <v>0.4738</v>
      </c>
      <c r="CG47" s="42">
        <v>0.24179999999999999</v>
      </c>
      <c r="CH47" s="42"/>
      <c r="CI47" s="42"/>
      <c r="CJ47" s="42"/>
      <c r="CK47" s="42"/>
      <c r="CL47" s="42"/>
      <c r="CM47" s="42"/>
      <c r="CN47" s="42"/>
      <c r="CO47" s="42"/>
      <c r="CP47" s="42"/>
      <c r="CR47" s="1">
        <f t="shared" si="6"/>
        <v>5</v>
      </c>
      <c r="CS47" s="42">
        <v>0.40500000000000003</v>
      </c>
      <c r="CT47" s="42">
        <v>0.45629999999999998</v>
      </c>
      <c r="CU47" s="42">
        <v>0.2059</v>
      </c>
      <c r="CV47" s="42"/>
      <c r="CW47" s="42"/>
      <c r="CX47" s="42"/>
      <c r="CY47" s="42"/>
      <c r="CZ47" s="42"/>
      <c r="DA47" s="42"/>
      <c r="DB47" s="42"/>
      <c r="DC47" s="42"/>
      <c r="DD47" s="42"/>
      <c r="DE47" s="31"/>
      <c r="DG47" s="26"/>
      <c r="DH47" s="1">
        <f t="shared" si="7"/>
        <v>5</v>
      </c>
      <c r="DI47" s="42">
        <v>0.99929999999999997</v>
      </c>
      <c r="DJ47" s="42">
        <v>0.99960000000000004</v>
      </c>
      <c r="DK47" s="42">
        <v>0.55189999999999995</v>
      </c>
      <c r="DL47" s="42"/>
      <c r="DM47" s="42"/>
      <c r="DN47" s="42"/>
      <c r="DO47" s="42"/>
      <c r="DP47" s="42"/>
      <c r="DQ47" s="42"/>
      <c r="DR47" s="42"/>
      <c r="DS47" s="42"/>
      <c r="DT47" s="42"/>
      <c r="DW47" s="1">
        <f t="shared" si="8"/>
        <v>5</v>
      </c>
      <c r="DX47" s="42">
        <v>0.99450000000000005</v>
      </c>
      <c r="DY47" s="42">
        <v>0.99919999999999998</v>
      </c>
      <c r="DZ47" s="42">
        <v>0.52580000000000005</v>
      </c>
      <c r="EA47" s="42"/>
      <c r="EB47" s="42"/>
      <c r="EC47" s="42"/>
      <c r="ED47" s="42"/>
      <c r="EE47" s="42"/>
      <c r="EF47" s="42"/>
      <c r="EG47" s="42"/>
      <c r="EH47" s="42"/>
      <c r="EI47" s="42"/>
      <c r="EJ47" s="31"/>
      <c r="EL47" s="26"/>
      <c r="EM47" s="1">
        <f t="shared" si="9"/>
        <v>5</v>
      </c>
      <c r="EN47" s="47"/>
      <c r="EO47" s="47"/>
      <c r="EP47" s="47"/>
      <c r="EQ47" s="42"/>
      <c r="ER47" s="42"/>
      <c r="ES47" s="42"/>
      <c r="ET47" s="42"/>
      <c r="EU47" s="42"/>
      <c r="EV47" s="31"/>
      <c r="EY47" s="26"/>
      <c r="EZ47" s="1">
        <f t="shared" si="0"/>
        <v>5</v>
      </c>
      <c r="FA47" s="3">
        <v>0.1633</v>
      </c>
      <c r="FB47" s="3">
        <v>0.18970000000000001</v>
      </c>
      <c r="FC47" s="3"/>
      <c r="FD47" s="2"/>
      <c r="FE47" s="2"/>
      <c r="FF47" s="4"/>
      <c r="FG47" s="2"/>
      <c r="FH47" s="4"/>
      <c r="FI47" s="31"/>
    </row>
    <row r="48" spans="1:165">
      <c r="A48" s="79"/>
      <c r="B48" s="5">
        <f t="shared" si="1"/>
        <v>6</v>
      </c>
      <c r="C48" s="42">
        <v>0.13869999999999999</v>
      </c>
      <c r="D48" s="42">
        <v>5.5500000000000001E-2</v>
      </c>
      <c r="E48" s="42">
        <v>0.73409999999999997</v>
      </c>
      <c r="F48" s="42">
        <v>0</v>
      </c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U48" s="1">
        <f t="shared" si="2"/>
        <v>6</v>
      </c>
      <c r="V48" s="42">
        <v>9.3700000000000006E-2</v>
      </c>
      <c r="W48" s="42">
        <v>2.5000000000000001E-2</v>
      </c>
      <c r="X48" s="42">
        <v>0.59079999999999999</v>
      </c>
      <c r="Y48" s="42">
        <v>0</v>
      </c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31"/>
      <c r="AO48" s="5">
        <f t="shared" si="3"/>
        <v>6</v>
      </c>
      <c r="AP48" s="42">
        <v>0.20710000000000001</v>
      </c>
      <c r="AQ48" s="42">
        <v>0.28050000000000003</v>
      </c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H48" s="1">
        <f t="shared" si="4"/>
        <v>6</v>
      </c>
      <c r="BI48" s="42">
        <v>0.19309999999999999</v>
      </c>
      <c r="BJ48" s="42">
        <v>0.25829999999999997</v>
      </c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31"/>
      <c r="CC48" s="26"/>
      <c r="CD48" s="1">
        <f t="shared" si="5"/>
        <v>6</v>
      </c>
      <c r="CE48" s="42">
        <v>0.4778</v>
      </c>
      <c r="CF48" s="42">
        <v>0.51080000000000003</v>
      </c>
      <c r="CG48" s="42">
        <v>0.28860000000000002</v>
      </c>
      <c r="CH48" s="42"/>
      <c r="CI48" s="42"/>
      <c r="CJ48" s="42"/>
      <c r="CK48" s="42"/>
      <c r="CL48" s="42"/>
      <c r="CM48" s="42"/>
      <c r="CN48" s="42"/>
      <c r="CO48" s="42"/>
      <c r="CP48" s="42"/>
      <c r="CR48" s="1">
        <f t="shared" si="6"/>
        <v>6</v>
      </c>
      <c r="CS48" s="42">
        <v>0.44379999999999997</v>
      </c>
      <c r="CT48" s="42">
        <v>0.49830000000000002</v>
      </c>
      <c r="CU48" s="42">
        <v>0.2586</v>
      </c>
      <c r="CV48" s="42"/>
      <c r="CW48" s="42"/>
      <c r="CX48" s="42"/>
      <c r="CY48" s="42"/>
      <c r="CZ48" s="42"/>
      <c r="DA48" s="42"/>
      <c r="DB48" s="42"/>
      <c r="DC48" s="42"/>
      <c r="DD48" s="42"/>
      <c r="DE48" s="31"/>
      <c r="DG48" s="26"/>
      <c r="DH48" s="1">
        <f t="shared" si="7"/>
        <v>6</v>
      </c>
      <c r="DI48" s="42">
        <v>1</v>
      </c>
      <c r="DJ48" s="42">
        <v>0.99970000000000003</v>
      </c>
      <c r="DK48" s="42">
        <v>0.60570000000000002</v>
      </c>
      <c r="DL48" s="42"/>
      <c r="DM48" s="42"/>
      <c r="DN48" s="42"/>
      <c r="DO48" s="42"/>
      <c r="DP48" s="42"/>
      <c r="DQ48" s="42"/>
      <c r="DR48" s="42"/>
      <c r="DS48" s="42"/>
      <c r="DT48" s="42"/>
      <c r="DW48" s="1">
        <f t="shared" si="8"/>
        <v>6</v>
      </c>
      <c r="DX48" s="42">
        <v>0.99960000000000004</v>
      </c>
      <c r="DY48" s="42">
        <v>0.99970000000000003</v>
      </c>
      <c r="DZ48" s="42">
        <v>0.58009999999999995</v>
      </c>
      <c r="EA48" s="42"/>
      <c r="EB48" s="42"/>
      <c r="EC48" s="42"/>
      <c r="ED48" s="42"/>
      <c r="EE48" s="42"/>
      <c r="EF48" s="42"/>
      <c r="EG48" s="42"/>
      <c r="EH48" s="42"/>
      <c r="EI48" s="42"/>
      <c r="EJ48" s="31"/>
      <c r="EL48" s="26"/>
      <c r="EM48" s="1">
        <f t="shared" si="9"/>
        <v>6</v>
      </c>
      <c r="EN48" s="47"/>
      <c r="EO48" s="47"/>
      <c r="EP48" s="47"/>
      <c r="EQ48" s="42"/>
      <c r="ER48" s="42"/>
      <c r="ES48" s="42"/>
      <c r="ET48" s="42"/>
      <c r="EU48" s="42"/>
      <c r="EV48" s="31"/>
      <c r="EY48" s="26"/>
      <c r="EZ48" s="1">
        <f t="shared" si="0"/>
        <v>6</v>
      </c>
      <c r="FA48" s="3">
        <v>0.2039</v>
      </c>
      <c r="FB48" s="3">
        <v>0.22839999999999999</v>
      </c>
      <c r="FC48" s="3"/>
      <c r="FD48" s="2"/>
      <c r="FE48" s="2"/>
      <c r="FF48" s="4"/>
      <c r="FG48" s="2"/>
      <c r="FH48" s="4"/>
      <c r="FI48" s="31"/>
    </row>
    <row r="49" spans="1:165">
      <c r="A49" s="79"/>
      <c r="B49" s="5">
        <f t="shared" si="1"/>
        <v>7</v>
      </c>
      <c r="C49" s="42">
        <v>0.18940000000000001</v>
      </c>
      <c r="D49" s="42">
        <v>0.10580000000000001</v>
      </c>
      <c r="E49" s="42">
        <v>0.80879999999999996</v>
      </c>
      <c r="F49" s="42">
        <v>0</v>
      </c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U49" s="1">
        <f t="shared" si="2"/>
        <v>7</v>
      </c>
      <c r="V49" s="42">
        <v>0.1653</v>
      </c>
      <c r="W49" s="42">
        <v>6.1499999999999999E-2</v>
      </c>
      <c r="X49" s="42">
        <v>0.70640000000000003</v>
      </c>
      <c r="Y49" s="42">
        <v>0</v>
      </c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31"/>
      <c r="AO49" s="5">
        <f t="shared" si="3"/>
        <v>7</v>
      </c>
      <c r="AP49" s="42">
        <v>0.27600000000000002</v>
      </c>
      <c r="AQ49" s="42">
        <v>0.34499999999999997</v>
      </c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H49" s="1">
        <f t="shared" si="4"/>
        <v>7</v>
      </c>
      <c r="BI49" s="42">
        <v>0.25340000000000001</v>
      </c>
      <c r="BJ49" s="42">
        <v>0.32619999999999999</v>
      </c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31"/>
      <c r="CC49" s="26"/>
      <c r="CD49" s="1">
        <f t="shared" si="5"/>
        <v>7</v>
      </c>
      <c r="CE49" s="42">
        <v>0.54669999999999996</v>
      </c>
      <c r="CF49" s="42">
        <v>0.58950000000000002</v>
      </c>
      <c r="CG49" s="42">
        <v>0.32669999999999999</v>
      </c>
      <c r="CH49" s="42"/>
      <c r="CI49" s="42"/>
      <c r="CJ49" s="42"/>
      <c r="CK49" s="42"/>
      <c r="CL49" s="42"/>
      <c r="CM49" s="42"/>
      <c r="CN49" s="42"/>
      <c r="CO49" s="42"/>
      <c r="CP49" s="42"/>
      <c r="CR49" s="1">
        <f t="shared" si="6"/>
        <v>7</v>
      </c>
      <c r="CS49" s="42">
        <v>0.48849999999999999</v>
      </c>
      <c r="CT49" s="42">
        <v>0.55259999999999998</v>
      </c>
      <c r="CU49" s="42">
        <v>0.30320000000000003</v>
      </c>
      <c r="CV49" s="42"/>
      <c r="CW49" s="42"/>
      <c r="CX49" s="42"/>
      <c r="CY49" s="42"/>
      <c r="CZ49" s="42"/>
      <c r="DA49" s="42"/>
      <c r="DB49" s="42"/>
      <c r="DC49" s="42"/>
      <c r="DD49" s="42"/>
      <c r="DE49" s="31"/>
      <c r="DG49" s="26"/>
      <c r="DH49" s="1">
        <f t="shared" si="7"/>
        <v>7</v>
      </c>
      <c r="DI49" s="42">
        <v>1</v>
      </c>
      <c r="DJ49" s="42">
        <v>0.99980000000000002</v>
      </c>
      <c r="DK49" s="42">
        <v>0.66320000000000001</v>
      </c>
      <c r="DL49" s="42"/>
      <c r="DM49" s="42"/>
      <c r="DN49" s="42"/>
      <c r="DO49" s="42"/>
      <c r="DP49" s="42"/>
      <c r="DQ49" s="42"/>
      <c r="DR49" s="42"/>
      <c r="DS49" s="42"/>
      <c r="DT49" s="42"/>
      <c r="DW49" s="1">
        <f t="shared" si="8"/>
        <v>7</v>
      </c>
      <c r="DX49" s="42">
        <v>1</v>
      </c>
      <c r="DY49" s="42">
        <v>0.99980000000000002</v>
      </c>
      <c r="DZ49" s="42">
        <v>0.6361</v>
      </c>
      <c r="EA49" s="42"/>
      <c r="EB49" s="42"/>
      <c r="EC49" s="42"/>
      <c r="ED49" s="42"/>
      <c r="EE49" s="42"/>
      <c r="EF49" s="42"/>
      <c r="EG49" s="42"/>
      <c r="EH49" s="42"/>
      <c r="EI49" s="42"/>
      <c r="EJ49" s="31"/>
      <c r="EL49" s="26"/>
      <c r="EM49" s="1">
        <f t="shared" si="9"/>
        <v>7</v>
      </c>
      <c r="EN49" s="47"/>
      <c r="EO49" s="47"/>
      <c r="EP49" s="47"/>
      <c r="EQ49" s="42"/>
      <c r="ER49" s="42"/>
      <c r="ES49" s="42"/>
      <c r="ET49" s="42"/>
      <c r="EU49" s="42"/>
      <c r="EV49" s="31"/>
      <c r="EY49" s="26"/>
      <c r="EZ49" s="1">
        <f t="shared" si="0"/>
        <v>7</v>
      </c>
      <c r="FA49" s="3">
        <v>0.2482</v>
      </c>
      <c r="FB49" s="3">
        <v>0.26519999999999999</v>
      </c>
      <c r="FC49" s="3"/>
      <c r="FD49" s="2"/>
      <c r="FE49" s="2"/>
      <c r="FF49" s="4"/>
      <c r="FG49" s="2"/>
      <c r="FH49" s="4"/>
      <c r="FI49" s="31"/>
    </row>
    <row r="50" spans="1:165">
      <c r="A50" s="79"/>
      <c r="B50" s="5">
        <f t="shared" si="1"/>
        <v>8</v>
      </c>
      <c r="C50" s="42">
        <v>0.24099999999999999</v>
      </c>
      <c r="D50" s="42">
        <v>0.15959999999999999</v>
      </c>
      <c r="E50" s="42">
        <v>0.88029999999999997</v>
      </c>
      <c r="F50" s="42">
        <v>0</v>
      </c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U50" s="1">
        <f t="shared" si="2"/>
        <v>8</v>
      </c>
      <c r="V50" s="42">
        <v>0.2291</v>
      </c>
      <c r="W50" s="42">
        <v>0.11020000000000001</v>
      </c>
      <c r="X50" s="42">
        <v>0.83140000000000003</v>
      </c>
      <c r="Y50" s="42">
        <v>0</v>
      </c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31"/>
      <c r="AO50" s="5">
        <f t="shared" si="3"/>
        <v>8</v>
      </c>
      <c r="AP50" s="42">
        <v>0.33379999999999999</v>
      </c>
      <c r="AQ50" s="42">
        <v>0.39090000000000003</v>
      </c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H50" s="1">
        <f t="shared" si="4"/>
        <v>8</v>
      </c>
      <c r="BI50" s="42">
        <v>0.30370000000000003</v>
      </c>
      <c r="BJ50" s="42">
        <v>0.38150000000000001</v>
      </c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31"/>
      <c r="CC50" s="26"/>
      <c r="CD50" s="1">
        <f t="shared" si="5"/>
        <v>8</v>
      </c>
      <c r="CE50" s="42">
        <v>0.61539999999999995</v>
      </c>
      <c r="CF50" s="42">
        <v>0.70169999999999999</v>
      </c>
      <c r="CG50" s="42">
        <v>0.36649999999999999</v>
      </c>
      <c r="CH50" s="42"/>
      <c r="CI50" s="42"/>
      <c r="CJ50" s="42"/>
      <c r="CK50" s="42"/>
      <c r="CL50" s="42"/>
      <c r="CM50" s="42"/>
      <c r="CN50" s="42"/>
      <c r="CO50" s="42"/>
      <c r="CP50" s="42"/>
      <c r="CR50" s="1">
        <f t="shared" si="6"/>
        <v>8</v>
      </c>
      <c r="CS50" s="42">
        <v>0.53910000000000002</v>
      </c>
      <c r="CT50" s="42">
        <v>0.62539999999999996</v>
      </c>
      <c r="CU50" s="42">
        <v>0.34989999999999999</v>
      </c>
      <c r="CV50" s="42"/>
      <c r="CW50" s="42"/>
      <c r="CX50" s="42"/>
      <c r="CY50" s="42"/>
      <c r="CZ50" s="42"/>
      <c r="DA50" s="42"/>
      <c r="DB50" s="42"/>
      <c r="DC50" s="42"/>
      <c r="DD50" s="42"/>
      <c r="DE50" s="31"/>
      <c r="DG50" s="26"/>
      <c r="DH50" s="1">
        <f t="shared" si="7"/>
        <v>8</v>
      </c>
      <c r="DI50" s="42">
        <v>1</v>
      </c>
      <c r="DJ50" s="42">
        <v>0.99980000000000002</v>
      </c>
      <c r="DK50" s="42">
        <v>0.71750000000000003</v>
      </c>
      <c r="DL50" s="42"/>
      <c r="DM50" s="42"/>
      <c r="DN50" s="42"/>
      <c r="DO50" s="42"/>
      <c r="DP50" s="42"/>
      <c r="DQ50" s="42"/>
      <c r="DR50" s="42"/>
      <c r="DS50" s="42"/>
      <c r="DT50" s="42"/>
      <c r="DW50" s="1">
        <f t="shared" si="8"/>
        <v>8</v>
      </c>
      <c r="DX50" s="42">
        <v>1</v>
      </c>
      <c r="DY50" s="42">
        <v>0.99980000000000002</v>
      </c>
      <c r="DZ50" s="42">
        <v>0.69579999999999997</v>
      </c>
      <c r="EA50" s="42"/>
      <c r="EB50" s="42"/>
      <c r="EC50" s="42"/>
      <c r="ED50" s="42"/>
      <c r="EE50" s="42"/>
      <c r="EF50" s="42"/>
      <c r="EG50" s="42"/>
      <c r="EH50" s="42"/>
      <c r="EI50" s="42"/>
      <c r="EJ50" s="31"/>
      <c r="EL50" s="26"/>
      <c r="EM50" s="1">
        <f t="shared" si="9"/>
        <v>8</v>
      </c>
      <c r="EN50" s="47"/>
      <c r="EO50" s="47"/>
      <c r="EP50" s="47"/>
      <c r="EQ50" s="42"/>
      <c r="ER50" s="42"/>
      <c r="ES50" s="42"/>
      <c r="ET50" s="42"/>
      <c r="EU50" s="42"/>
      <c r="EV50" s="31"/>
      <c r="EY50" s="26"/>
      <c r="EZ50" s="1">
        <f t="shared" si="0"/>
        <v>8</v>
      </c>
      <c r="FA50" s="3">
        <v>0.28660000000000002</v>
      </c>
      <c r="FB50" s="3">
        <v>0.29899999999999999</v>
      </c>
      <c r="FC50" s="3"/>
      <c r="FD50" s="2"/>
      <c r="FE50" s="2"/>
      <c r="FF50" s="4"/>
      <c r="FG50" s="2"/>
      <c r="FH50" s="4"/>
      <c r="FI50" s="31"/>
    </row>
    <row r="51" spans="1:165">
      <c r="A51" s="79"/>
      <c r="B51" s="5">
        <f t="shared" si="1"/>
        <v>9</v>
      </c>
      <c r="C51" s="42">
        <v>0.29759999999999998</v>
      </c>
      <c r="D51" s="42">
        <v>0.20810000000000001</v>
      </c>
      <c r="E51" s="42">
        <v>0.94110000000000005</v>
      </c>
      <c r="F51" s="42">
        <v>0</v>
      </c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U51" s="1">
        <f t="shared" si="2"/>
        <v>9</v>
      </c>
      <c r="V51" s="42">
        <v>0.28239999999999998</v>
      </c>
      <c r="W51" s="42">
        <v>0.16880000000000001</v>
      </c>
      <c r="X51" s="42">
        <v>0.9335</v>
      </c>
      <c r="Y51" s="42">
        <v>0</v>
      </c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31"/>
      <c r="AO51" s="5">
        <f t="shared" si="3"/>
        <v>9</v>
      </c>
      <c r="AP51" s="42">
        <v>0.37080000000000002</v>
      </c>
      <c r="AQ51" s="42">
        <v>0.43340000000000001</v>
      </c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H51" s="1">
        <f t="shared" si="4"/>
        <v>9</v>
      </c>
      <c r="BI51" s="42">
        <v>0.34410000000000002</v>
      </c>
      <c r="BJ51" s="42">
        <v>0.43080000000000002</v>
      </c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31"/>
      <c r="CC51" s="26"/>
      <c r="CD51" s="1">
        <f t="shared" si="5"/>
        <v>9</v>
      </c>
      <c r="CE51" s="42">
        <v>0.67449999999999999</v>
      </c>
      <c r="CF51" s="42">
        <v>0.7712</v>
      </c>
      <c r="CG51" s="42">
        <v>0.40589999999999998</v>
      </c>
      <c r="CH51" s="42"/>
      <c r="CI51" s="42"/>
      <c r="CJ51" s="42"/>
      <c r="CK51" s="42"/>
      <c r="CL51" s="42"/>
      <c r="CM51" s="42"/>
      <c r="CN51" s="42"/>
      <c r="CO51" s="42"/>
      <c r="CP51" s="42"/>
      <c r="CR51" s="1">
        <f t="shared" si="6"/>
        <v>9</v>
      </c>
      <c r="CS51" s="42">
        <v>0.58130000000000004</v>
      </c>
      <c r="CT51" s="42">
        <v>0.69010000000000005</v>
      </c>
      <c r="CU51" s="42">
        <v>0.38300000000000001</v>
      </c>
      <c r="CV51" s="42"/>
      <c r="CW51" s="42"/>
      <c r="CX51" s="42"/>
      <c r="CY51" s="42"/>
      <c r="CZ51" s="42"/>
      <c r="DA51" s="42"/>
      <c r="DB51" s="42"/>
      <c r="DC51" s="42"/>
      <c r="DD51" s="42"/>
      <c r="DE51" s="31"/>
      <c r="DG51" s="26"/>
      <c r="DH51" s="1">
        <f t="shared" si="7"/>
        <v>9</v>
      </c>
      <c r="DI51" s="42">
        <v>1</v>
      </c>
      <c r="DJ51" s="42">
        <v>0.99990000000000001</v>
      </c>
      <c r="DK51" s="42">
        <v>0.78349999999999997</v>
      </c>
      <c r="DL51" s="42"/>
      <c r="DM51" s="42"/>
      <c r="DN51" s="42"/>
      <c r="DO51" s="42"/>
      <c r="DP51" s="42"/>
      <c r="DQ51" s="42"/>
      <c r="DR51" s="42"/>
      <c r="DS51" s="42"/>
      <c r="DT51" s="42"/>
      <c r="DW51" s="1">
        <f t="shared" si="8"/>
        <v>9</v>
      </c>
      <c r="DX51" s="42">
        <v>1</v>
      </c>
      <c r="DY51" s="42">
        <v>0.99990000000000001</v>
      </c>
      <c r="DZ51" s="42">
        <v>0.75219999999999998</v>
      </c>
      <c r="EA51" s="42"/>
      <c r="EB51" s="42"/>
      <c r="EC51" s="42"/>
      <c r="ED51" s="42"/>
      <c r="EE51" s="42"/>
      <c r="EF51" s="42"/>
      <c r="EG51" s="42"/>
      <c r="EH51" s="42"/>
      <c r="EI51" s="42"/>
      <c r="EJ51" s="31"/>
      <c r="EL51" s="26"/>
      <c r="EM51" s="1">
        <f t="shared" si="9"/>
        <v>9</v>
      </c>
      <c r="EN51" s="47"/>
      <c r="EO51" s="47"/>
      <c r="EP51" s="47"/>
      <c r="EQ51" s="42"/>
      <c r="ER51" s="42"/>
      <c r="ES51" s="42"/>
      <c r="ET51" s="42"/>
      <c r="EU51" s="42"/>
      <c r="EV51" s="31"/>
      <c r="EY51" s="26"/>
      <c r="EZ51" s="1">
        <f t="shared" si="0"/>
        <v>9</v>
      </c>
      <c r="FA51" s="3">
        <v>0.32419999999999999</v>
      </c>
      <c r="FB51" s="3">
        <v>0.33</v>
      </c>
      <c r="FC51" s="3"/>
      <c r="FD51" s="2"/>
      <c r="FE51" s="2"/>
      <c r="FF51" s="4"/>
      <c r="FG51" s="2"/>
      <c r="FH51" s="4"/>
      <c r="FI51" s="31"/>
    </row>
    <row r="52" spans="1:165">
      <c r="A52" s="79"/>
      <c r="B52" s="5">
        <f t="shared" si="1"/>
        <v>10</v>
      </c>
      <c r="C52" s="42">
        <v>0.34739999999999999</v>
      </c>
      <c r="D52" s="42">
        <v>0.2515</v>
      </c>
      <c r="E52" s="42">
        <v>0.97750000000000004</v>
      </c>
      <c r="F52" s="42">
        <v>0</v>
      </c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U52" s="1">
        <f t="shared" si="2"/>
        <v>10</v>
      </c>
      <c r="V52" s="42">
        <v>0.3291</v>
      </c>
      <c r="W52" s="42">
        <v>0.22439999999999999</v>
      </c>
      <c r="X52" s="42">
        <v>0.97870000000000001</v>
      </c>
      <c r="Y52" s="42">
        <v>0</v>
      </c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31"/>
      <c r="AO52" s="5">
        <f t="shared" si="3"/>
        <v>10</v>
      </c>
      <c r="AP52" s="42">
        <v>0.4027</v>
      </c>
      <c r="AQ52" s="42">
        <v>0.4778</v>
      </c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H52" s="1">
        <f t="shared" si="4"/>
        <v>10</v>
      </c>
      <c r="BI52" s="42">
        <v>0.38179999999999997</v>
      </c>
      <c r="BJ52" s="42">
        <v>0.46500000000000002</v>
      </c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31"/>
      <c r="CC52" s="26"/>
      <c r="CD52" s="1">
        <f t="shared" si="5"/>
        <v>10</v>
      </c>
      <c r="CE52" s="42">
        <v>0.7389</v>
      </c>
      <c r="CF52" s="42">
        <v>0.84019999999999995</v>
      </c>
      <c r="CG52" s="42">
        <v>0.43819999999999998</v>
      </c>
      <c r="CH52" s="42"/>
      <c r="CI52" s="42"/>
      <c r="CJ52" s="42"/>
      <c r="CK52" s="42"/>
      <c r="CL52" s="42"/>
      <c r="CM52" s="42"/>
      <c r="CN52" s="42"/>
      <c r="CO52" s="42"/>
      <c r="CP52" s="42"/>
      <c r="CR52" s="1">
        <f t="shared" si="6"/>
        <v>10</v>
      </c>
      <c r="CS52" s="42">
        <v>0.62829999999999997</v>
      </c>
      <c r="CT52" s="42">
        <v>0.75080000000000002</v>
      </c>
      <c r="CU52" s="42">
        <v>0.41599999999999998</v>
      </c>
      <c r="CV52" s="42"/>
      <c r="CW52" s="42"/>
      <c r="CX52" s="42"/>
      <c r="CY52" s="42"/>
      <c r="CZ52" s="42"/>
      <c r="DA52" s="42"/>
      <c r="DB52" s="42"/>
      <c r="DC52" s="42"/>
      <c r="DD52" s="42"/>
      <c r="DE52" s="31"/>
      <c r="DG52" s="26"/>
      <c r="DH52" s="1">
        <f t="shared" si="7"/>
        <v>10</v>
      </c>
      <c r="DI52" s="42">
        <v>1</v>
      </c>
      <c r="DJ52" s="42">
        <v>0.99990000000000001</v>
      </c>
      <c r="DK52" s="42">
        <v>0.82679999999999998</v>
      </c>
      <c r="DL52" s="42"/>
      <c r="DM52" s="42"/>
      <c r="DN52" s="42"/>
      <c r="DO52" s="42"/>
      <c r="DP52" s="42"/>
      <c r="DQ52" s="42"/>
      <c r="DR52" s="42"/>
      <c r="DS52" s="42"/>
      <c r="DT52" s="42"/>
      <c r="DW52" s="1">
        <f t="shared" si="8"/>
        <v>10</v>
      </c>
      <c r="DX52" s="42">
        <v>1</v>
      </c>
      <c r="DY52" s="42">
        <v>0.99990000000000001</v>
      </c>
      <c r="DZ52" s="42">
        <v>0.80430000000000001</v>
      </c>
      <c r="EA52" s="42"/>
      <c r="EB52" s="42"/>
      <c r="EC52" s="42"/>
      <c r="ED52" s="42"/>
      <c r="EE52" s="42"/>
      <c r="EF52" s="42"/>
      <c r="EG52" s="42"/>
      <c r="EH52" s="42"/>
      <c r="EI52" s="42"/>
      <c r="EJ52" s="31"/>
      <c r="EL52" s="26"/>
      <c r="EM52" s="1">
        <f t="shared" si="9"/>
        <v>10</v>
      </c>
      <c r="EN52" s="47"/>
      <c r="EO52" s="47"/>
      <c r="EP52" s="47"/>
      <c r="EQ52" s="42"/>
      <c r="ER52" s="42"/>
      <c r="ES52" s="42"/>
      <c r="ET52" s="42"/>
      <c r="EU52" s="42"/>
      <c r="EV52" s="31"/>
      <c r="EY52" s="26"/>
      <c r="EZ52" s="1">
        <f t="shared" si="0"/>
        <v>10</v>
      </c>
      <c r="FA52" s="3">
        <v>0.3523</v>
      </c>
      <c r="FB52" s="3">
        <v>0.35649999999999998</v>
      </c>
      <c r="FC52" s="3"/>
      <c r="FD52" s="2"/>
      <c r="FE52" s="2"/>
      <c r="FF52" s="4"/>
      <c r="FG52" s="2"/>
      <c r="FH52" s="4"/>
      <c r="FI52" s="31"/>
    </row>
    <row r="53" spans="1:165">
      <c r="A53" s="79"/>
      <c r="B53" s="5">
        <f t="shared" si="1"/>
        <v>11</v>
      </c>
      <c r="C53" s="42">
        <v>0.38540000000000002</v>
      </c>
      <c r="D53" s="42">
        <v>0.28889999999999999</v>
      </c>
      <c r="E53" s="42">
        <v>0.99990000000000001</v>
      </c>
      <c r="F53" s="42">
        <v>0</v>
      </c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U53" s="1">
        <f t="shared" si="2"/>
        <v>11</v>
      </c>
      <c r="V53" s="42">
        <v>0.36809999999999998</v>
      </c>
      <c r="W53" s="42">
        <v>0.26979999999999998</v>
      </c>
      <c r="X53" s="42">
        <v>0.99809999999999999</v>
      </c>
      <c r="Y53" s="42">
        <v>0</v>
      </c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31"/>
      <c r="AO53" s="5">
        <f t="shared" si="3"/>
        <v>11</v>
      </c>
      <c r="AP53" s="42">
        <v>0.43709999999999999</v>
      </c>
      <c r="AQ53" s="42">
        <v>0.5121</v>
      </c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H53" s="1">
        <f t="shared" si="4"/>
        <v>11</v>
      </c>
      <c r="BI53" s="42">
        <v>0.42299999999999999</v>
      </c>
      <c r="BJ53" s="42">
        <v>0.49070000000000003</v>
      </c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31"/>
      <c r="CC53" s="26"/>
      <c r="CD53" s="1">
        <f t="shared" si="5"/>
        <v>11</v>
      </c>
      <c r="CE53" s="42">
        <v>0.81299999999999994</v>
      </c>
      <c r="CF53" s="42">
        <v>0.90249999999999997</v>
      </c>
      <c r="CG53" s="42">
        <v>0.47699999999999998</v>
      </c>
      <c r="CH53" s="42"/>
      <c r="CI53" s="42"/>
      <c r="CJ53" s="42"/>
      <c r="CK53" s="42"/>
      <c r="CL53" s="42"/>
      <c r="CM53" s="42"/>
      <c r="CN53" s="42"/>
      <c r="CO53" s="42"/>
      <c r="CP53" s="42"/>
      <c r="CR53" s="1">
        <f t="shared" si="6"/>
        <v>11</v>
      </c>
      <c r="CS53" s="42">
        <v>0.68220000000000003</v>
      </c>
      <c r="CT53" s="42">
        <v>0.81830000000000003</v>
      </c>
      <c r="CU53" s="42">
        <v>0.45500000000000002</v>
      </c>
      <c r="CV53" s="42"/>
      <c r="CW53" s="42"/>
      <c r="CX53" s="42"/>
      <c r="CY53" s="42"/>
      <c r="CZ53" s="42"/>
      <c r="DA53" s="42"/>
      <c r="DB53" s="42"/>
      <c r="DC53" s="42"/>
      <c r="DD53" s="42"/>
      <c r="DE53" s="31"/>
      <c r="DG53" s="26"/>
      <c r="DH53" s="1">
        <f t="shared" si="7"/>
        <v>11</v>
      </c>
      <c r="DI53" s="42">
        <v>1</v>
      </c>
      <c r="DJ53" s="42">
        <v>0.99990000000000001</v>
      </c>
      <c r="DK53" s="42">
        <v>0.86970000000000003</v>
      </c>
      <c r="DL53" s="42"/>
      <c r="DM53" s="42"/>
      <c r="DN53" s="42"/>
      <c r="DO53" s="42"/>
      <c r="DP53" s="42"/>
      <c r="DQ53" s="42"/>
      <c r="DR53" s="42"/>
      <c r="DS53" s="42"/>
      <c r="DT53" s="42"/>
      <c r="DW53" s="1">
        <f t="shared" si="8"/>
        <v>11</v>
      </c>
      <c r="DX53" s="42">
        <v>1</v>
      </c>
      <c r="DY53" s="42">
        <v>0.99990000000000001</v>
      </c>
      <c r="DZ53" s="42">
        <v>0.84260000000000002</v>
      </c>
      <c r="EA53" s="42"/>
      <c r="EB53" s="42"/>
      <c r="EC53" s="42"/>
      <c r="ED53" s="42"/>
      <c r="EE53" s="42"/>
      <c r="EF53" s="42"/>
      <c r="EG53" s="42"/>
      <c r="EH53" s="42"/>
      <c r="EI53" s="42"/>
      <c r="EJ53" s="31"/>
      <c r="EL53" s="26"/>
      <c r="EM53" s="1">
        <f t="shared" si="9"/>
        <v>11</v>
      </c>
      <c r="EN53" s="47"/>
      <c r="EO53" s="47"/>
      <c r="EP53" s="47"/>
      <c r="EQ53" s="42"/>
      <c r="ER53" s="42"/>
      <c r="ES53" s="42"/>
      <c r="ET53" s="42"/>
      <c r="EU53" s="42"/>
      <c r="EV53" s="31"/>
      <c r="EY53" s="26"/>
      <c r="EZ53" s="1">
        <f t="shared" si="0"/>
        <v>11</v>
      </c>
      <c r="FA53" s="3">
        <v>0.38650000000000001</v>
      </c>
      <c r="FB53" s="3">
        <v>0.38629999999999998</v>
      </c>
      <c r="FC53" s="3"/>
      <c r="FD53" s="2"/>
      <c r="FE53" s="2"/>
      <c r="FF53" s="4"/>
      <c r="FG53" s="2"/>
      <c r="FH53" s="4"/>
      <c r="FI53" s="31"/>
    </row>
    <row r="54" spans="1:165">
      <c r="A54" s="79"/>
      <c r="B54" s="5">
        <f t="shared" si="1"/>
        <v>12</v>
      </c>
      <c r="C54" s="42">
        <v>0.41649999999999998</v>
      </c>
      <c r="D54" s="42">
        <v>0.3165</v>
      </c>
      <c r="E54" s="42">
        <v>1</v>
      </c>
      <c r="F54" s="42">
        <v>0</v>
      </c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U54" s="1">
        <f t="shared" si="2"/>
        <v>12</v>
      </c>
      <c r="V54" s="42">
        <v>0.40329999999999999</v>
      </c>
      <c r="W54" s="42">
        <v>0.30470000000000003</v>
      </c>
      <c r="X54" s="42">
        <v>0.99950000000000006</v>
      </c>
      <c r="Y54" s="42">
        <v>0</v>
      </c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31"/>
      <c r="AO54" s="5">
        <f t="shared" si="3"/>
        <v>12</v>
      </c>
      <c r="AP54" s="42">
        <v>0.47549999999999998</v>
      </c>
      <c r="AQ54" s="42">
        <v>0.53380000000000005</v>
      </c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H54" s="1">
        <f t="shared" si="4"/>
        <v>12</v>
      </c>
      <c r="BI54" s="42">
        <v>0.45660000000000001</v>
      </c>
      <c r="BJ54" s="42">
        <v>0.51690000000000003</v>
      </c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31"/>
      <c r="CC54" s="26"/>
      <c r="CD54" s="1">
        <f t="shared" si="5"/>
        <v>12</v>
      </c>
      <c r="CE54" s="42">
        <v>0.86829999999999996</v>
      </c>
      <c r="CF54" s="42">
        <v>0.96260000000000001</v>
      </c>
      <c r="CG54" s="42">
        <v>0.51390000000000002</v>
      </c>
      <c r="CH54" s="42"/>
      <c r="CI54" s="42"/>
      <c r="CJ54" s="42"/>
      <c r="CK54" s="42"/>
      <c r="CL54" s="42"/>
      <c r="CM54" s="42"/>
      <c r="CN54" s="42"/>
      <c r="CO54" s="42"/>
      <c r="CP54" s="42"/>
      <c r="CR54" s="1">
        <f t="shared" si="6"/>
        <v>12</v>
      </c>
      <c r="CS54" s="42">
        <v>0.74370000000000003</v>
      </c>
      <c r="CT54" s="42">
        <v>0.89119999999999999</v>
      </c>
      <c r="CU54" s="42">
        <v>0.4798</v>
      </c>
      <c r="CV54" s="42"/>
      <c r="CW54" s="42"/>
      <c r="CX54" s="42"/>
      <c r="CY54" s="42"/>
      <c r="CZ54" s="42"/>
      <c r="DA54" s="42"/>
      <c r="DB54" s="42"/>
      <c r="DC54" s="42"/>
      <c r="DD54" s="42"/>
      <c r="DE54" s="31"/>
      <c r="DG54" s="26"/>
      <c r="DH54" s="1">
        <f t="shared" si="7"/>
        <v>12</v>
      </c>
      <c r="DI54" s="42">
        <v>1</v>
      </c>
      <c r="DJ54" s="42">
        <v>1</v>
      </c>
      <c r="DK54" s="42">
        <v>0.90129999999999999</v>
      </c>
      <c r="DL54" s="42"/>
      <c r="DM54" s="42"/>
      <c r="DN54" s="42"/>
      <c r="DO54" s="42"/>
      <c r="DP54" s="42"/>
      <c r="DQ54" s="42"/>
      <c r="DR54" s="42"/>
      <c r="DS54" s="42"/>
      <c r="DT54" s="42"/>
      <c r="DW54" s="1">
        <f t="shared" si="8"/>
        <v>12</v>
      </c>
      <c r="DX54" s="42">
        <v>1</v>
      </c>
      <c r="DY54" s="42">
        <v>1</v>
      </c>
      <c r="DZ54" s="42">
        <v>0.88370000000000004</v>
      </c>
      <c r="EA54" s="42"/>
      <c r="EB54" s="42"/>
      <c r="EC54" s="42"/>
      <c r="ED54" s="42"/>
      <c r="EE54" s="42"/>
      <c r="EF54" s="42"/>
      <c r="EG54" s="42"/>
      <c r="EH54" s="42"/>
      <c r="EI54" s="42"/>
      <c r="EJ54" s="31"/>
      <c r="EL54" s="26"/>
      <c r="EM54" s="1">
        <f t="shared" si="9"/>
        <v>12</v>
      </c>
      <c r="EN54" s="47"/>
      <c r="EO54" s="47"/>
      <c r="EP54" s="47"/>
      <c r="EQ54" s="42"/>
      <c r="ER54" s="42"/>
      <c r="ES54" s="42"/>
      <c r="ET54" s="42"/>
      <c r="EU54" s="42"/>
      <c r="EV54" s="31"/>
      <c r="EY54" s="26"/>
      <c r="EZ54" s="1">
        <f t="shared" si="0"/>
        <v>12</v>
      </c>
      <c r="FA54" s="3">
        <v>0.43240000000000001</v>
      </c>
      <c r="FB54" s="3">
        <v>0.42459999999999998</v>
      </c>
      <c r="FC54" s="3"/>
      <c r="FD54" s="2"/>
      <c r="FE54" s="2"/>
      <c r="FF54" s="4"/>
      <c r="FG54" s="2"/>
      <c r="FH54" s="4"/>
      <c r="FI54" s="31"/>
    </row>
    <row r="55" spans="1:165">
      <c r="A55" s="79"/>
      <c r="B55" s="5">
        <f t="shared" si="1"/>
        <v>13</v>
      </c>
      <c r="C55" s="42">
        <v>0.44230000000000003</v>
      </c>
      <c r="D55" s="42">
        <v>0.34329999999999999</v>
      </c>
      <c r="E55" s="42">
        <v>1</v>
      </c>
      <c r="F55" s="42">
        <v>0</v>
      </c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U55" s="1">
        <f t="shared" si="2"/>
        <v>13</v>
      </c>
      <c r="V55" s="42">
        <v>0.43590000000000001</v>
      </c>
      <c r="W55" s="42">
        <v>0.32940000000000003</v>
      </c>
      <c r="X55" s="42">
        <v>1</v>
      </c>
      <c r="Y55" s="42">
        <v>0</v>
      </c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31"/>
      <c r="AO55" s="5">
        <f t="shared" si="3"/>
        <v>13</v>
      </c>
      <c r="AP55" s="42">
        <v>0.50670000000000004</v>
      </c>
      <c r="AQ55" s="42">
        <v>0.5635</v>
      </c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H55" s="1">
        <f t="shared" si="4"/>
        <v>13</v>
      </c>
      <c r="BI55" s="42">
        <v>0.48180000000000001</v>
      </c>
      <c r="BJ55" s="42">
        <v>0.5625</v>
      </c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31"/>
      <c r="CC55" s="26"/>
      <c r="CD55" s="1">
        <f t="shared" si="5"/>
        <v>13</v>
      </c>
      <c r="CE55" s="42">
        <v>0.90080000000000005</v>
      </c>
      <c r="CF55" s="42">
        <v>0.99450000000000005</v>
      </c>
      <c r="CG55" s="42">
        <v>0.54139999999999999</v>
      </c>
      <c r="CH55" s="42"/>
      <c r="CI55" s="42"/>
      <c r="CJ55" s="42"/>
      <c r="CK55" s="42"/>
      <c r="CL55" s="42"/>
      <c r="CM55" s="42"/>
      <c r="CN55" s="42"/>
      <c r="CO55" s="42"/>
      <c r="CP55" s="42"/>
      <c r="CR55" s="1">
        <f t="shared" si="6"/>
        <v>13</v>
      </c>
      <c r="CS55" s="42">
        <v>0.79330000000000001</v>
      </c>
      <c r="CT55" s="42">
        <v>0.95409999999999995</v>
      </c>
      <c r="CU55" s="42">
        <v>0.52270000000000005</v>
      </c>
      <c r="CV55" s="42"/>
      <c r="CW55" s="42"/>
      <c r="CX55" s="42"/>
      <c r="CY55" s="42"/>
      <c r="CZ55" s="42"/>
      <c r="DA55" s="42"/>
      <c r="DB55" s="42"/>
      <c r="DC55" s="42"/>
      <c r="DD55" s="42"/>
      <c r="DE55" s="31"/>
      <c r="DG55" s="26"/>
      <c r="DH55" s="1">
        <f t="shared" si="7"/>
        <v>13</v>
      </c>
      <c r="DI55" s="42">
        <v>1</v>
      </c>
      <c r="DJ55" s="42">
        <v>1</v>
      </c>
      <c r="DK55" s="42">
        <v>0.92169999999999996</v>
      </c>
      <c r="DL55" s="42"/>
      <c r="DM55" s="42"/>
      <c r="DN55" s="42"/>
      <c r="DO55" s="42"/>
      <c r="DP55" s="42"/>
      <c r="DQ55" s="42"/>
      <c r="DR55" s="42"/>
      <c r="DS55" s="42"/>
      <c r="DT55" s="42"/>
      <c r="DW55" s="1">
        <f t="shared" si="8"/>
        <v>13</v>
      </c>
      <c r="DX55" s="42">
        <v>1</v>
      </c>
      <c r="DY55" s="42">
        <v>1</v>
      </c>
      <c r="DZ55" s="42">
        <v>0.91359999999999997</v>
      </c>
      <c r="EA55" s="42"/>
      <c r="EB55" s="42"/>
      <c r="EC55" s="42"/>
      <c r="ED55" s="42"/>
      <c r="EE55" s="42"/>
      <c r="EF55" s="42"/>
      <c r="EG55" s="42"/>
      <c r="EH55" s="42"/>
      <c r="EI55" s="42"/>
      <c r="EJ55" s="31"/>
      <c r="EL55" s="26"/>
      <c r="EM55" s="1">
        <f t="shared" si="9"/>
        <v>13</v>
      </c>
      <c r="EN55" s="47"/>
      <c r="EO55" s="47"/>
      <c r="EP55" s="47"/>
      <c r="EQ55" s="42"/>
      <c r="ER55" s="42"/>
      <c r="ES55" s="42"/>
      <c r="ET55" s="42"/>
      <c r="EU55" s="42"/>
      <c r="EV55" s="31"/>
      <c r="EY55" s="26"/>
      <c r="EZ55" s="1">
        <f t="shared" si="0"/>
        <v>13</v>
      </c>
      <c r="FA55" s="3">
        <v>0.49399999999999999</v>
      </c>
      <c r="FB55" s="3">
        <v>0.48080000000000001</v>
      </c>
      <c r="FC55" s="3"/>
      <c r="FD55" s="2"/>
      <c r="FE55" s="2"/>
      <c r="FF55" s="4"/>
      <c r="FG55" s="2"/>
      <c r="FH55" s="4"/>
      <c r="FI55" s="31"/>
    </row>
    <row r="56" spans="1:165">
      <c r="A56" s="79"/>
      <c r="B56" s="5">
        <f t="shared" si="1"/>
        <v>14</v>
      </c>
      <c r="C56" s="42">
        <v>0.46779999999999999</v>
      </c>
      <c r="D56" s="42">
        <v>0.36559999999999998</v>
      </c>
      <c r="E56" s="42">
        <v>1</v>
      </c>
      <c r="F56" s="42">
        <v>0</v>
      </c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U56" s="1">
        <f t="shared" si="2"/>
        <v>14</v>
      </c>
      <c r="V56" s="42">
        <v>0.4642</v>
      </c>
      <c r="W56" s="42">
        <v>0.35160000000000002</v>
      </c>
      <c r="X56" s="42">
        <v>1</v>
      </c>
      <c r="Y56" s="42">
        <v>0</v>
      </c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31"/>
      <c r="AO56" s="5">
        <f t="shared" si="3"/>
        <v>14</v>
      </c>
      <c r="AP56" s="42">
        <v>0.53359999999999996</v>
      </c>
      <c r="AQ56" s="42">
        <v>0.623</v>
      </c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H56" s="1">
        <f t="shared" si="4"/>
        <v>14</v>
      </c>
      <c r="BI56" s="42">
        <v>0.505</v>
      </c>
      <c r="BJ56" s="42">
        <v>0.62019999999999997</v>
      </c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31"/>
      <c r="CC56" s="26"/>
      <c r="CD56" s="1">
        <f t="shared" si="5"/>
        <v>14</v>
      </c>
      <c r="CE56" s="42">
        <v>0.92469999999999997</v>
      </c>
      <c r="CF56" s="42">
        <v>0.99939999999999996</v>
      </c>
      <c r="CG56" s="42">
        <v>0.58309999999999995</v>
      </c>
      <c r="CH56" s="42"/>
      <c r="CI56" s="42"/>
      <c r="CJ56" s="42"/>
      <c r="CK56" s="42"/>
      <c r="CL56" s="42"/>
      <c r="CM56" s="42"/>
      <c r="CN56" s="42"/>
      <c r="CO56" s="42"/>
      <c r="CP56" s="42"/>
      <c r="CR56" s="1">
        <f t="shared" si="6"/>
        <v>14</v>
      </c>
      <c r="CS56" s="42">
        <v>0.85189999999999999</v>
      </c>
      <c r="CT56" s="42">
        <v>0.98440000000000005</v>
      </c>
      <c r="CU56" s="42">
        <v>0.55959999999999999</v>
      </c>
      <c r="CV56" s="42"/>
      <c r="CW56" s="42"/>
      <c r="CX56" s="42"/>
      <c r="CY56" s="42"/>
      <c r="CZ56" s="42"/>
      <c r="DA56" s="42"/>
      <c r="DB56" s="42"/>
      <c r="DC56" s="42"/>
      <c r="DD56" s="42"/>
      <c r="DE56" s="31"/>
      <c r="DG56" s="26"/>
      <c r="DH56" s="1">
        <f t="shared" si="7"/>
        <v>14</v>
      </c>
      <c r="DI56" s="42">
        <v>1</v>
      </c>
      <c r="DJ56" s="42">
        <v>1</v>
      </c>
      <c r="DK56" s="42">
        <v>0.94489999999999996</v>
      </c>
      <c r="DL56" s="42"/>
      <c r="DM56" s="42"/>
      <c r="DN56" s="42"/>
      <c r="DO56" s="42"/>
      <c r="DP56" s="42"/>
      <c r="DQ56" s="42"/>
      <c r="DR56" s="42"/>
      <c r="DS56" s="42"/>
      <c r="DT56" s="42"/>
      <c r="DW56" s="1">
        <f t="shared" si="8"/>
        <v>14</v>
      </c>
      <c r="DX56" s="42">
        <v>1</v>
      </c>
      <c r="DY56" s="42">
        <v>1</v>
      </c>
      <c r="DZ56" s="42">
        <v>0.94569999999999999</v>
      </c>
      <c r="EA56" s="42"/>
      <c r="EB56" s="42"/>
      <c r="EC56" s="42"/>
      <c r="ED56" s="42"/>
      <c r="EE56" s="42"/>
      <c r="EF56" s="42"/>
      <c r="EG56" s="42"/>
      <c r="EH56" s="42"/>
      <c r="EI56" s="42"/>
      <c r="EJ56" s="31"/>
      <c r="EL56" s="26"/>
      <c r="EM56" s="1">
        <f t="shared" si="9"/>
        <v>14</v>
      </c>
      <c r="EN56" s="47"/>
      <c r="EO56" s="47"/>
      <c r="EP56" s="47"/>
      <c r="EQ56" s="42"/>
      <c r="ER56" s="42"/>
      <c r="ES56" s="42"/>
      <c r="ET56" s="42"/>
      <c r="EU56" s="42"/>
      <c r="EV56" s="31"/>
      <c r="EY56" s="26"/>
      <c r="EZ56" s="1">
        <f t="shared" si="0"/>
        <v>14</v>
      </c>
      <c r="FA56" s="3">
        <v>0.5776</v>
      </c>
      <c r="FB56" s="3">
        <v>0.55740000000000001</v>
      </c>
      <c r="FC56" s="3"/>
      <c r="FD56" s="2"/>
      <c r="FE56" s="2"/>
      <c r="FF56" s="4"/>
      <c r="FG56" s="2"/>
      <c r="FH56" s="4"/>
      <c r="FI56" s="31"/>
    </row>
    <row r="57" spans="1:165">
      <c r="A57" s="79"/>
      <c r="B57" s="5">
        <f t="shared" si="1"/>
        <v>15</v>
      </c>
      <c r="C57" s="42">
        <v>0.48920000000000002</v>
      </c>
      <c r="D57" s="42">
        <v>0.3896</v>
      </c>
      <c r="E57" s="42">
        <v>1</v>
      </c>
      <c r="F57" s="42">
        <v>0</v>
      </c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U57" s="1">
        <f t="shared" si="2"/>
        <v>15</v>
      </c>
      <c r="V57" s="42">
        <v>0.48349999999999999</v>
      </c>
      <c r="W57" s="42">
        <v>0.37269999999999998</v>
      </c>
      <c r="X57" s="42">
        <v>1</v>
      </c>
      <c r="Y57" s="42">
        <v>0</v>
      </c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31"/>
      <c r="AO57" s="5">
        <f t="shared" si="3"/>
        <v>15</v>
      </c>
      <c r="AP57" s="42">
        <v>0.55030000000000001</v>
      </c>
      <c r="AQ57" s="42">
        <v>0.69879999999999998</v>
      </c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H57" s="1">
        <f t="shared" si="4"/>
        <v>15</v>
      </c>
      <c r="BI57" s="42">
        <v>0.53200000000000003</v>
      </c>
      <c r="BJ57" s="42">
        <v>0.72030000000000005</v>
      </c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31"/>
      <c r="CC57" s="26"/>
      <c r="CD57" s="1">
        <f t="shared" si="5"/>
        <v>15</v>
      </c>
      <c r="CE57" s="42">
        <v>0.9556</v>
      </c>
      <c r="CF57" s="42">
        <v>0.99970000000000003</v>
      </c>
      <c r="CG57" s="42">
        <v>0.62009999999999998</v>
      </c>
      <c r="CH57" s="42"/>
      <c r="CI57" s="42"/>
      <c r="CJ57" s="42"/>
      <c r="CK57" s="42"/>
      <c r="CL57" s="42"/>
      <c r="CM57" s="42"/>
      <c r="CN57" s="42"/>
      <c r="CO57" s="42"/>
      <c r="CP57" s="42"/>
      <c r="CR57" s="1">
        <f t="shared" si="6"/>
        <v>15</v>
      </c>
      <c r="CS57" s="42">
        <v>0.89359999999999995</v>
      </c>
      <c r="CT57" s="42">
        <v>0.99409999999999998</v>
      </c>
      <c r="CU57" s="42">
        <v>0.59060000000000001</v>
      </c>
      <c r="CV57" s="42"/>
      <c r="CW57" s="42"/>
      <c r="CX57" s="42"/>
      <c r="CY57" s="42"/>
      <c r="CZ57" s="42"/>
      <c r="DA57" s="42"/>
      <c r="DB57" s="42"/>
      <c r="DC57" s="42"/>
      <c r="DD57" s="42"/>
      <c r="DE57" s="31"/>
      <c r="DG57" s="26"/>
      <c r="DH57" s="1">
        <f t="shared" si="7"/>
        <v>15</v>
      </c>
      <c r="DI57" s="42">
        <v>1</v>
      </c>
      <c r="DJ57" s="42">
        <v>1</v>
      </c>
      <c r="DK57" s="42">
        <v>0.96319999999999995</v>
      </c>
      <c r="DL57" s="42"/>
      <c r="DM57" s="42"/>
      <c r="DN57" s="42"/>
      <c r="DO57" s="42"/>
      <c r="DP57" s="42"/>
      <c r="DQ57" s="42"/>
      <c r="DR57" s="42"/>
      <c r="DS57" s="42"/>
      <c r="DT57" s="42"/>
      <c r="DW57" s="1">
        <f t="shared" si="8"/>
        <v>15</v>
      </c>
      <c r="DX57" s="42">
        <v>1</v>
      </c>
      <c r="DY57" s="42">
        <v>1</v>
      </c>
      <c r="DZ57" s="42">
        <v>0.95960000000000001</v>
      </c>
      <c r="EA57" s="42"/>
      <c r="EB57" s="42"/>
      <c r="EC57" s="42"/>
      <c r="ED57" s="42"/>
      <c r="EE57" s="42"/>
      <c r="EF57" s="42"/>
      <c r="EG57" s="42"/>
      <c r="EH57" s="42"/>
      <c r="EI57" s="42"/>
      <c r="EJ57" s="31"/>
      <c r="EL57" s="26"/>
      <c r="EM57" s="1">
        <f t="shared" si="9"/>
        <v>15</v>
      </c>
      <c r="EN57" s="47"/>
      <c r="EO57" s="47"/>
      <c r="EP57" s="47"/>
      <c r="EQ57" s="42"/>
      <c r="ER57" s="42"/>
      <c r="ES57" s="42"/>
      <c r="ET57" s="42"/>
      <c r="EU57" s="42"/>
      <c r="EV57" s="31"/>
      <c r="EY57" s="26"/>
      <c r="EZ57" s="1">
        <f t="shared" si="0"/>
        <v>15</v>
      </c>
      <c r="FA57" s="3">
        <v>0.66339999999999999</v>
      </c>
      <c r="FB57" s="3">
        <v>0.64610000000000001</v>
      </c>
      <c r="FC57" s="3"/>
      <c r="FD57" s="2"/>
      <c r="FE57" s="2"/>
      <c r="FF57" s="4"/>
      <c r="FG57" s="2"/>
      <c r="FH57" s="4"/>
      <c r="FI57" s="31"/>
    </row>
    <row r="58" spans="1:165">
      <c r="A58" s="79"/>
      <c r="B58" s="5">
        <f t="shared" si="1"/>
        <v>16</v>
      </c>
      <c r="C58" s="42">
        <v>0.51539999999999997</v>
      </c>
      <c r="D58" s="42">
        <v>0.4118</v>
      </c>
      <c r="E58" s="42">
        <v>1</v>
      </c>
      <c r="F58" s="42">
        <v>0</v>
      </c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U58" s="1">
        <f t="shared" si="2"/>
        <v>16</v>
      </c>
      <c r="V58" s="42">
        <v>0.50049999999999994</v>
      </c>
      <c r="W58" s="42">
        <v>0.3931</v>
      </c>
      <c r="X58" s="42">
        <v>1</v>
      </c>
      <c r="Y58" s="42">
        <v>0</v>
      </c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31"/>
      <c r="AO58" s="5">
        <f t="shared" si="3"/>
        <v>16</v>
      </c>
      <c r="AP58" s="42">
        <v>0.59360000000000002</v>
      </c>
      <c r="AQ58" s="42">
        <v>0.78459999999999996</v>
      </c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H58" s="1">
        <f t="shared" si="4"/>
        <v>16</v>
      </c>
      <c r="BI58" s="42">
        <v>0.57240000000000002</v>
      </c>
      <c r="BJ58" s="42">
        <v>0.81089999999999995</v>
      </c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31"/>
      <c r="CC58" s="26"/>
      <c r="CD58" s="1">
        <f t="shared" si="5"/>
        <v>16</v>
      </c>
      <c r="CE58" s="42">
        <v>0.97819999999999996</v>
      </c>
      <c r="CF58" s="42">
        <v>0.99970000000000003</v>
      </c>
      <c r="CG58" s="42">
        <v>0.65439999999999998</v>
      </c>
      <c r="CH58" s="42"/>
      <c r="CI58" s="42"/>
      <c r="CJ58" s="42"/>
      <c r="CK58" s="42"/>
      <c r="CL58" s="42"/>
      <c r="CM58" s="42"/>
      <c r="CN58" s="42"/>
      <c r="CO58" s="42"/>
      <c r="CP58" s="42"/>
      <c r="CR58" s="1">
        <f t="shared" si="6"/>
        <v>16</v>
      </c>
      <c r="CS58" s="42">
        <v>0.93410000000000004</v>
      </c>
      <c r="CT58" s="42">
        <v>0.99780000000000002</v>
      </c>
      <c r="CU58" s="42">
        <v>0.63080000000000003</v>
      </c>
      <c r="CV58" s="42"/>
      <c r="CW58" s="42"/>
      <c r="CX58" s="42"/>
      <c r="CY58" s="42"/>
      <c r="CZ58" s="42"/>
      <c r="DA58" s="42"/>
      <c r="DB58" s="42"/>
      <c r="DC58" s="42"/>
      <c r="DD58" s="42"/>
      <c r="DE58" s="31"/>
      <c r="DG58" s="26"/>
      <c r="DH58" s="1">
        <f t="shared" si="7"/>
        <v>16</v>
      </c>
      <c r="DI58" s="42">
        <v>1</v>
      </c>
      <c r="DJ58" s="42">
        <v>1</v>
      </c>
      <c r="DK58" s="42">
        <v>0.9788</v>
      </c>
      <c r="DL58" s="42"/>
      <c r="DM58" s="42"/>
      <c r="DN58" s="42"/>
      <c r="DO58" s="42"/>
      <c r="DP58" s="42"/>
      <c r="DQ58" s="42"/>
      <c r="DR58" s="42"/>
      <c r="DS58" s="42"/>
      <c r="DT58" s="42"/>
      <c r="DW58" s="1">
        <f t="shared" si="8"/>
        <v>16</v>
      </c>
      <c r="DX58" s="42">
        <v>1</v>
      </c>
      <c r="DY58" s="42">
        <v>1</v>
      </c>
      <c r="DZ58" s="42">
        <v>0.97899999999999998</v>
      </c>
      <c r="EA58" s="42"/>
      <c r="EB58" s="42"/>
      <c r="EC58" s="42"/>
      <c r="ED58" s="42"/>
      <c r="EE58" s="42"/>
      <c r="EF58" s="42"/>
      <c r="EG58" s="42"/>
      <c r="EH58" s="42"/>
      <c r="EI58" s="42"/>
      <c r="EJ58" s="31"/>
      <c r="EL58" s="26"/>
      <c r="EM58" s="1">
        <f t="shared" si="9"/>
        <v>16</v>
      </c>
      <c r="EN58" s="47"/>
      <c r="EO58" s="47"/>
      <c r="EP58" s="47"/>
      <c r="EQ58" s="42"/>
      <c r="ER58" s="42"/>
      <c r="ES58" s="42"/>
      <c r="ET58" s="42"/>
      <c r="EU58" s="42"/>
      <c r="EV58" s="31"/>
      <c r="EY58" s="26"/>
      <c r="EZ58" s="1">
        <f t="shared" si="0"/>
        <v>16</v>
      </c>
      <c r="FA58" s="3">
        <v>0.74719999999999998</v>
      </c>
      <c r="FB58" s="3">
        <v>0.72570000000000001</v>
      </c>
      <c r="FC58" s="3"/>
      <c r="FD58" s="2"/>
      <c r="FE58" s="2"/>
      <c r="FF58" s="4"/>
      <c r="FG58" s="2"/>
      <c r="FH58" s="4"/>
      <c r="FI58" s="31"/>
    </row>
    <row r="59" spans="1:165">
      <c r="A59" s="79"/>
      <c r="B59" s="5">
        <f t="shared" si="1"/>
        <v>17</v>
      </c>
      <c r="C59" s="42">
        <v>0.54800000000000004</v>
      </c>
      <c r="D59" s="42">
        <v>0.43459999999999999</v>
      </c>
      <c r="E59" s="42">
        <v>1</v>
      </c>
      <c r="F59" s="42">
        <v>0</v>
      </c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U59" s="1">
        <f t="shared" si="2"/>
        <v>17</v>
      </c>
      <c r="V59" s="42">
        <v>0.51939999999999997</v>
      </c>
      <c r="W59" s="42">
        <v>0.41770000000000002</v>
      </c>
      <c r="X59" s="42">
        <v>1</v>
      </c>
      <c r="Y59" s="42">
        <v>0</v>
      </c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31"/>
      <c r="AO59" s="5">
        <f t="shared" si="3"/>
        <v>17</v>
      </c>
      <c r="AP59" s="42">
        <v>0.67510000000000003</v>
      </c>
      <c r="AQ59" s="42">
        <v>0.87809999999999999</v>
      </c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H59" s="1">
        <f t="shared" si="4"/>
        <v>17</v>
      </c>
      <c r="BI59" s="42">
        <v>0.63419999999999999</v>
      </c>
      <c r="BJ59" s="42">
        <v>0.88260000000000005</v>
      </c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31"/>
      <c r="CC59" s="26"/>
      <c r="CD59" s="1">
        <f t="shared" si="5"/>
        <v>17</v>
      </c>
      <c r="CE59" s="42">
        <v>0.99270000000000003</v>
      </c>
      <c r="CF59" s="42">
        <v>0.99970000000000003</v>
      </c>
      <c r="CG59" s="42">
        <v>0.69869999999999999</v>
      </c>
      <c r="CH59" s="42"/>
      <c r="CI59" s="42"/>
      <c r="CJ59" s="42"/>
      <c r="CK59" s="42"/>
      <c r="CL59" s="42"/>
      <c r="CM59" s="42"/>
      <c r="CN59" s="42"/>
      <c r="CO59" s="42"/>
      <c r="CP59" s="42"/>
      <c r="CR59" s="1">
        <f t="shared" si="6"/>
        <v>17</v>
      </c>
      <c r="CS59" s="42">
        <v>0.96509999999999996</v>
      </c>
      <c r="CT59" s="42">
        <v>0.99929999999999997</v>
      </c>
      <c r="CU59" s="42">
        <v>0.66610000000000003</v>
      </c>
      <c r="CV59" s="42"/>
      <c r="CW59" s="42"/>
      <c r="CX59" s="42"/>
      <c r="CY59" s="42"/>
      <c r="CZ59" s="42"/>
      <c r="DA59" s="42"/>
      <c r="DB59" s="42"/>
      <c r="DC59" s="42"/>
      <c r="DD59" s="42"/>
      <c r="DE59" s="31"/>
      <c r="DG59" s="26"/>
      <c r="DH59" s="1">
        <f t="shared" si="7"/>
        <v>17</v>
      </c>
      <c r="DI59" s="42">
        <v>1</v>
      </c>
      <c r="DJ59" s="42">
        <v>1</v>
      </c>
      <c r="DK59" s="42">
        <v>0.99170000000000003</v>
      </c>
      <c r="DL59" s="42"/>
      <c r="DM59" s="42"/>
      <c r="DN59" s="42"/>
      <c r="DO59" s="42"/>
      <c r="DP59" s="42"/>
      <c r="DQ59" s="42"/>
      <c r="DR59" s="42"/>
      <c r="DS59" s="42"/>
      <c r="DT59" s="42"/>
      <c r="DW59" s="1">
        <f t="shared" si="8"/>
        <v>17</v>
      </c>
      <c r="DX59" s="42">
        <v>1</v>
      </c>
      <c r="DY59" s="42">
        <v>1</v>
      </c>
      <c r="DZ59" s="42">
        <v>0.98599999999999999</v>
      </c>
      <c r="EA59" s="42"/>
      <c r="EB59" s="42"/>
      <c r="EC59" s="42"/>
      <c r="ED59" s="42"/>
      <c r="EE59" s="42"/>
      <c r="EF59" s="42"/>
      <c r="EG59" s="42"/>
      <c r="EH59" s="42"/>
      <c r="EI59" s="42"/>
      <c r="EJ59" s="31"/>
      <c r="EL59" s="26"/>
      <c r="EM59" s="1">
        <f t="shared" si="9"/>
        <v>17</v>
      </c>
      <c r="EN59" s="47"/>
      <c r="EO59" s="47"/>
      <c r="EP59" s="47"/>
      <c r="EQ59" s="42"/>
      <c r="ER59" s="42"/>
      <c r="ES59" s="42"/>
      <c r="ET59" s="42"/>
      <c r="EU59" s="42"/>
      <c r="EV59" s="31"/>
      <c r="EY59" s="26"/>
      <c r="EZ59" s="1">
        <f t="shared" si="0"/>
        <v>17</v>
      </c>
      <c r="FA59" s="3">
        <v>0.8206</v>
      </c>
      <c r="FB59" s="3">
        <v>0.80420000000000003</v>
      </c>
      <c r="FC59" s="3"/>
      <c r="FD59" s="2"/>
      <c r="FE59" s="2"/>
      <c r="FF59" s="4"/>
      <c r="FG59" s="2"/>
      <c r="FH59" s="4"/>
      <c r="FI59" s="31"/>
    </row>
    <row r="60" spans="1:165">
      <c r="A60" s="79"/>
      <c r="B60" s="5">
        <f t="shared" si="1"/>
        <v>18</v>
      </c>
      <c r="C60" s="42">
        <v>0.59040000000000004</v>
      </c>
      <c r="D60" s="42">
        <v>0.45369999999999999</v>
      </c>
      <c r="E60" s="42">
        <v>1</v>
      </c>
      <c r="F60" s="42">
        <v>0</v>
      </c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U60" s="1">
        <f t="shared" si="2"/>
        <v>18</v>
      </c>
      <c r="V60" s="42">
        <v>0.54790000000000005</v>
      </c>
      <c r="W60" s="42">
        <v>0.44379999999999997</v>
      </c>
      <c r="X60" s="42">
        <v>1</v>
      </c>
      <c r="Y60" s="42">
        <v>0</v>
      </c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31"/>
      <c r="AO60" s="5">
        <f t="shared" si="3"/>
        <v>18</v>
      </c>
      <c r="AP60" s="42">
        <v>0.74239999999999995</v>
      </c>
      <c r="AQ60" s="42">
        <v>0.93969999999999998</v>
      </c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H60" s="1">
        <f t="shared" si="4"/>
        <v>18</v>
      </c>
      <c r="BI60" s="42">
        <v>0.71199999999999997</v>
      </c>
      <c r="BJ60" s="42">
        <v>0.93530000000000002</v>
      </c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31"/>
      <c r="CC60" s="26"/>
      <c r="CD60" s="1">
        <f t="shared" si="5"/>
        <v>18</v>
      </c>
      <c r="CE60" s="42">
        <v>0.99570000000000003</v>
      </c>
      <c r="CF60" s="42">
        <v>0.99970000000000003</v>
      </c>
      <c r="CG60" s="42">
        <v>0.73309999999999997</v>
      </c>
      <c r="CH60" s="42"/>
      <c r="CI60" s="42"/>
      <c r="CJ60" s="42"/>
      <c r="CK60" s="42"/>
      <c r="CL60" s="42"/>
      <c r="CM60" s="42"/>
      <c r="CN60" s="42"/>
      <c r="CO60" s="42"/>
      <c r="CP60" s="42"/>
      <c r="CR60" s="1">
        <f t="shared" si="6"/>
        <v>18</v>
      </c>
      <c r="CS60" s="42">
        <v>0.98329999999999995</v>
      </c>
      <c r="CT60" s="42">
        <v>0.99970000000000003</v>
      </c>
      <c r="CU60" s="42">
        <v>0.70469999999999999</v>
      </c>
      <c r="CV60" s="42"/>
      <c r="CW60" s="42"/>
      <c r="CX60" s="42"/>
      <c r="CY60" s="42"/>
      <c r="CZ60" s="42"/>
      <c r="DA60" s="42"/>
      <c r="DB60" s="42"/>
      <c r="DC60" s="42"/>
      <c r="DD60" s="42"/>
      <c r="DE60" s="31"/>
      <c r="DG60" s="26"/>
      <c r="DH60" s="1">
        <f t="shared" si="7"/>
        <v>18</v>
      </c>
      <c r="DI60" s="42">
        <v>1</v>
      </c>
      <c r="DJ60" s="42">
        <v>1</v>
      </c>
      <c r="DK60" s="42">
        <v>0.99780000000000002</v>
      </c>
      <c r="DL60" s="42"/>
      <c r="DM60" s="42"/>
      <c r="DN60" s="42"/>
      <c r="DO60" s="42"/>
      <c r="DP60" s="42"/>
      <c r="DQ60" s="42"/>
      <c r="DR60" s="42"/>
      <c r="DS60" s="42"/>
      <c r="DT60" s="42"/>
      <c r="DW60" s="1">
        <f t="shared" si="8"/>
        <v>18</v>
      </c>
      <c r="DX60" s="42">
        <v>1</v>
      </c>
      <c r="DY60" s="42">
        <v>1</v>
      </c>
      <c r="DZ60" s="42">
        <v>0.99250000000000005</v>
      </c>
      <c r="EA60" s="42"/>
      <c r="EB60" s="42"/>
      <c r="EC60" s="42"/>
      <c r="ED60" s="42"/>
      <c r="EE60" s="42"/>
      <c r="EF60" s="42"/>
      <c r="EG60" s="42"/>
      <c r="EH60" s="42"/>
      <c r="EI60" s="42"/>
      <c r="EJ60" s="31"/>
      <c r="EL60" s="26"/>
      <c r="EM60" s="1">
        <f t="shared" si="9"/>
        <v>18</v>
      </c>
      <c r="EN60" s="47"/>
      <c r="EO60" s="47"/>
      <c r="EP60" s="47"/>
      <c r="EQ60" s="42"/>
      <c r="ER60" s="42"/>
      <c r="ES60" s="42"/>
      <c r="ET60" s="42"/>
      <c r="EU60" s="42"/>
      <c r="EV60" s="31"/>
      <c r="EY60" s="26"/>
      <c r="EZ60" s="1">
        <f t="shared" si="0"/>
        <v>18</v>
      </c>
      <c r="FA60" s="3">
        <v>0.87809999999999999</v>
      </c>
      <c r="FB60" s="3">
        <v>0.86560000000000004</v>
      </c>
      <c r="FC60" s="3"/>
      <c r="FD60" s="2"/>
      <c r="FE60" s="2"/>
      <c r="FF60" s="4"/>
      <c r="FG60" s="2"/>
      <c r="FH60" s="4"/>
      <c r="FI60" s="31"/>
    </row>
    <row r="61" spans="1:165">
      <c r="A61" s="79"/>
      <c r="B61" s="5">
        <f t="shared" si="1"/>
        <v>19</v>
      </c>
      <c r="C61" s="42">
        <v>0.64170000000000005</v>
      </c>
      <c r="D61" s="42">
        <v>0.46929999999999999</v>
      </c>
      <c r="E61" s="42">
        <v>1</v>
      </c>
      <c r="F61" s="42">
        <v>1.6999999999999999E-3</v>
      </c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U61" s="1">
        <f t="shared" si="2"/>
        <v>19</v>
      </c>
      <c r="V61" s="42">
        <v>0.58660000000000001</v>
      </c>
      <c r="W61" s="42">
        <v>0.4622</v>
      </c>
      <c r="X61" s="42">
        <v>1</v>
      </c>
      <c r="Y61" s="42">
        <v>2.9999999999999997E-4</v>
      </c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31"/>
      <c r="AO61" s="5">
        <f t="shared" si="3"/>
        <v>19</v>
      </c>
      <c r="AP61" s="42">
        <v>0.81940000000000002</v>
      </c>
      <c r="AQ61" s="42">
        <v>0.96689999999999998</v>
      </c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H61" s="1">
        <f t="shared" si="4"/>
        <v>19</v>
      </c>
      <c r="BI61" s="42">
        <v>0.79710000000000003</v>
      </c>
      <c r="BJ61" s="42">
        <v>0.96689999999999998</v>
      </c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31"/>
      <c r="CC61" s="26"/>
      <c r="CD61" s="1">
        <f t="shared" si="5"/>
        <v>19</v>
      </c>
      <c r="CE61" s="42">
        <v>0.99909999999999999</v>
      </c>
      <c r="CF61" s="42">
        <v>0.99990000000000001</v>
      </c>
      <c r="CG61" s="42">
        <v>0.76339999999999997</v>
      </c>
      <c r="CH61" s="42"/>
      <c r="CI61" s="42"/>
      <c r="CJ61" s="42"/>
      <c r="CK61" s="42"/>
      <c r="CL61" s="42"/>
      <c r="CM61" s="42"/>
      <c r="CN61" s="42"/>
      <c r="CO61" s="42"/>
      <c r="CP61" s="42"/>
      <c r="CR61" s="1">
        <f t="shared" si="6"/>
        <v>19</v>
      </c>
      <c r="CS61" s="42">
        <v>0.98980000000000001</v>
      </c>
      <c r="CT61" s="42">
        <v>0.99980000000000002</v>
      </c>
      <c r="CU61" s="42">
        <v>0.73809999999999998</v>
      </c>
      <c r="CV61" s="42"/>
      <c r="CW61" s="42"/>
      <c r="CX61" s="42"/>
      <c r="CY61" s="42"/>
      <c r="CZ61" s="42"/>
      <c r="DA61" s="42"/>
      <c r="DB61" s="42"/>
      <c r="DC61" s="42"/>
      <c r="DD61" s="42"/>
      <c r="DE61" s="31"/>
      <c r="DG61" s="26"/>
      <c r="DH61" s="1">
        <f t="shared" si="7"/>
        <v>19</v>
      </c>
      <c r="DI61" s="42">
        <v>1</v>
      </c>
      <c r="DJ61" s="42">
        <v>1</v>
      </c>
      <c r="DK61" s="42">
        <v>0.999</v>
      </c>
      <c r="DL61" s="42"/>
      <c r="DM61" s="42"/>
      <c r="DN61" s="42"/>
      <c r="DO61" s="42"/>
      <c r="DP61" s="42"/>
      <c r="DQ61" s="42"/>
      <c r="DR61" s="42"/>
      <c r="DS61" s="42"/>
      <c r="DT61" s="42"/>
      <c r="DW61" s="1">
        <f t="shared" si="8"/>
        <v>19</v>
      </c>
      <c r="DX61" s="42">
        <v>1</v>
      </c>
      <c r="DY61" s="42">
        <v>1</v>
      </c>
      <c r="DZ61" s="42">
        <v>0.99729999999999996</v>
      </c>
      <c r="EA61" s="42"/>
      <c r="EB61" s="42"/>
      <c r="EC61" s="42"/>
      <c r="ED61" s="42"/>
      <c r="EE61" s="42"/>
      <c r="EF61" s="42"/>
      <c r="EG61" s="42"/>
      <c r="EH61" s="42"/>
      <c r="EI61" s="42"/>
      <c r="EJ61" s="31"/>
      <c r="EL61" s="26"/>
      <c r="EM61" s="1">
        <f t="shared" si="9"/>
        <v>19</v>
      </c>
      <c r="EN61" s="47"/>
      <c r="EO61" s="47"/>
      <c r="EP61" s="47"/>
      <c r="EQ61" s="42"/>
      <c r="ER61" s="42"/>
      <c r="ES61" s="42"/>
      <c r="ET61" s="42"/>
      <c r="EU61" s="42"/>
      <c r="EV61" s="31"/>
      <c r="EY61" s="26"/>
      <c r="EZ61" s="1">
        <f t="shared" si="0"/>
        <v>19</v>
      </c>
      <c r="FA61" s="3">
        <v>0.92800000000000005</v>
      </c>
      <c r="FB61" s="3">
        <v>0.91710000000000003</v>
      </c>
      <c r="FC61" s="3"/>
      <c r="FD61" s="2"/>
      <c r="FE61" s="2"/>
      <c r="FF61" s="4"/>
      <c r="FG61" s="2"/>
      <c r="FH61" s="4"/>
      <c r="FI61" s="31"/>
    </row>
    <row r="62" spans="1:165">
      <c r="A62" s="79"/>
      <c r="B62" s="5">
        <f t="shared" si="1"/>
        <v>20</v>
      </c>
      <c r="C62" s="42">
        <v>0.6956</v>
      </c>
      <c r="D62" s="42">
        <v>0.48120000000000002</v>
      </c>
      <c r="E62" s="42">
        <v>1</v>
      </c>
      <c r="F62" s="42">
        <v>1.09E-2</v>
      </c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U62" s="1">
        <f t="shared" si="2"/>
        <v>20</v>
      </c>
      <c r="V62" s="42">
        <v>0.64180000000000004</v>
      </c>
      <c r="W62" s="42">
        <v>0.47670000000000001</v>
      </c>
      <c r="X62" s="42">
        <v>1</v>
      </c>
      <c r="Y62" s="42">
        <v>3.2000000000000002E-3</v>
      </c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31"/>
      <c r="AO62" s="5">
        <f t="shared" si="3"/>
        <v>20</v>
      </c>
      <c r="AP62" s="42">
        <v>0.89680000000000004</v>
      </c>
      <c r="AQ62" s="42">
        <v>0.98140000000000005</v>
      </c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H62" s="1">
        <f t="shared" si="4"/>
        <v>20</v>
      </c>
      <c r="BI62" s="42">
        <v>0.86760000000000004</v>
      </c>
      <c r="BJ62" s="42">
        <v>0.98729999999999996</v>
      </c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31"/>
      <c r="CC62" s="26"/>
      <c r="CD62" s="1">
        <f t="shared" si="5"/>
        <v>20</v>
      </c>
      <c r="CE62" s="42">
        <v>0.99919999999999998</v>
      </c>
      <c r="CF62" s="42">
        <v>0.99990000000000001</v>
      </c>
      <c r="CG62" s="42">
        <v>0.79049999999999998</v>
      </c>
      <c r="CH62" s="42"/>
      <c r="CI62" s="42"/>
      <c r="CJ62" s="42"/>
      <c r="CK62" s="42"/>
      <c r="CL62" s="42"/>
      <c r="CM62" s="42"/>
      <c r="CN62" s="42"/>
      <c r="CO62" s="42"/>
      <c r="CP62" s="42"/>
      <c r="CR62" s="1">
        <f t="shared" si="6"/>
        <v>20</v>
      </c>
      <c r="CS62" s="42">
        <v>0.99370000000000003</v>
      </c>
      <c r="CT62" s="42">
        <v>0.99990000000000001</v>
      </c>
      <c r="CU62" s="42">
        <v>0.77</v>
      </c>
      <c r="CV62" s="42"/>
      <c r="CW62" s="42"/>
      <c r="CX62" s="42"/>
      <c r="CY62" s="42"/>
      <c r="CZ62" s="42"/>
      <c r="DA62" s="42"/>
      <c r="DB62" s="42"/>
      <c r="DC62" s="42"/>
      <c r="DD62" s="42"/>
      <c r="DE62" s="31"/>
      <c r="DG62" s="26"/>
      <c r="DH62" s="1">
        <f t="shared" si="7"/>
        <v>20</v>
      </c>
      <c r="DI62" s="42">
        <v>1</v>
      </c>
      <c r="DJ62" s="42">
        <v>1</v>
      </c>
      <c r="DK62" s="42">
        <v>1</v>
      </c>
      <c r="DL62" s="42"/>
      <c r="DM62" s="42"/>
      <c r="DN62" s="42"/>
      <c r="DO62" s="42"/>
      <c r="DP62" s="42"/>
      <c r="DQ62" s="42"/>
      <c r="DR62" s="42"/>
      <c r="DS62" s="42"/>
      <c r="DT62" s="42"/>
      <c r="DW62" s="1">
        <f t="shared" si="8"/>
        <v>20</v>
      </c>
      <c r="DX62" s="42">
        <v>1</v>
      </c>
      <c r="DY62" s="42">
        <v>1</v>
      </c>
      <c r="DZ62" s="42">
        <v>0.99939999999999996</v>
      </c>
      <c r="EA62" s="42"/>
      <c r="EB62" s="42"/>
      <c r="EC62" s="42"/>
      <c r="ED62" s="42"/>
      <c r="EE62" s="42"/>
      <c r="EF62" s="42"/>
      <c r="EG62" s="42"/>
      <c r="EH62" s="42"/>
      <c r="EI62" s="42"/>
      <c r="EJ62" s="31"/>
      <c r="EL62" s="26"/>
      <c r="EM62" s="1">
        <f t="shared" si="9"/>
        <v>20</v>
      </c>
      <c r="EN62" s="47"/>
      <c r="EO62" s="47"/>
      <c r="EP62" s="47"/>
      <c r="EQ62" s="42"/>
      <c r="ER62" s="42"/>
      <c r="ES62" s="42"/>
      <c r="ET62" s="42"/>
      <c r="EU62" s="42"/>
      <c r="EV62" s="31"/>
      <c r="EY62" s="26"/>
      <c r="EZ62" s="1">
        <f t="shared" si="0"/>
        <v>20</v>
      </c>
      <c r="FA62" s="3">
        <v>0.95779999999999998</v>
      </c>
      <c r="FB62" s="3">
        <v>0.94940000000000002</v>
      </c>
      <c r="FC62" s="3"/>
      <c r="FD62" s="2"/>
      <c r="FE62" s="2"/>
      <c r="FF62" s="4"/>
      <c r="FG62" s="2"/>
      <c r="FH62" s="4"/>
      <c r="FI62" s="31"/>
    </row>
    <row r="63" spans="1:165">
      <c r="A63" s="79"/>
      <c r="B63" s="5">
        <f t="shared" si="1"/>
        <v>21</v>
      </c>
      <c r="C63" s="42">
        <v>0.75729999999999997</v>
      </c>
      <c r="D63" s="42">
        <v>0.49120000000000003</v>
      </c>
      <c r="E63" s="42">
        <v>1</v>
      </c>
      <c r="F63" s="42">
        <v>3.8399999999999997E-2</v>
      </c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U63" s="1">
        <f t="shared" si="2"/>
        <v>21</v>
      </c>
      <c r="V63" s="42">
        <v>0.70960000000000001</v>
      </c>
      <c r="W63" s="42">
        <v>0.4879</v>
      </c>
      <c r="X63" s="42">
        <v>1</v>
      </c>
      <c r="Y63" s="42">
        <v>1.43E-2</v>
      </c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31"/>
      <c r="AO63" s="5">
        <f t="shared" si="3"/>
        <v>21</v>
      </c>
      <c r="AP63" s="42">
        <v>0.94589999999999996</v>
      </c>
      <c r="AQ63" s="42">
        <v>0.98819999999999997</v>
      </c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H63" s="1">
        <f t="shared" si="4"/>
        <v>21</v>
      </c>
      <c r="BI63" s="42">
        <v>0.92100000000000004</v>
      </c>
      <c r="BJ63" s="42">
        <v>0.99509999999999998</v>
      </c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31"/>
      <c r="CC63" s="26"/>
      <c r="CD63" s="1">
        <f t="shared" si="5"/>
        <v>21</v>
      </c>
      <c r="CE63" s="42">
        <v>0.99919999999999998</v>
      </c>
      <c r="CF63" s="42">
        <v>0.99990000000000001</v>
      </c>
      <c r="CG63" s="42">
        <v>0.81340000000000001</v>
      </c>
      <c r="CH63" s="42"/>
      <c r="CI63" s="42"/>
      <c r="CJ63" s="42"/>
      <c r="CK63" s="42"/>
      <c r="CL63" s="42"/>
      <c r="CM63" s="42"/>
      <c r="CN63" s="42"/>
      <c r="CO63" s="42"/>
      <c r="CP63" s="42"/>
      <c r="CR63" s="1">
        <f t="shared" si="6"/>
        <v>21</v>
      </c>
      <c r="CS63" s="42">
        <v>0.99529999999999996</v>
      </c>
      <c r="CT63" s="42">
        <v>0.99990000000000001</v>
      </c>
      <c r="CU63" s="42">
        <v>0.79410000000000003</v>
      </c>
      <c r="CV63" s="42"/>
      <c r="CW63" s="42"/>
      <c r="CX63" s="42"/>
      <c r="CY63" s="42"/>
      <c r="CZ63" s="42"/>
      <c r="DA63" s="42"/>
      <c r="DB63" s="42"/>
      <c r="DC63" s="42"/>
      <c r="DD63" s="42"/>
      <c r="DE63" s="31"/>
      <c r="DG63" s="26"/>
      <c r="DH63" s="1">
        <f t="shared" si="7"/>
        <v>21</v>
      </c>
      <c r="DI63" s="42">
        <v>1</v>
      </c>
      <c r="DJ63" s="42">
        <v>1</v>
      </c>
      <c r="DK63" s="42">
        <v>1</v>
      </c>
      <c r="DL63" s="42"/>
      <c r="DM63" s="42"/>
      <c r="DN63" s="42"/>
      <c r="DO63" s="42"/>
      <c r="DP63" s="42"/>
      <c r="DQ63" s="42"/>
      <c r="DR63" s="42"/>
      <c r="DS63" s="42"/>
      <c r="DT63" s="42"/>
      <c r="DW63" s="1">
        <f t="shared" si="8"/>
        <v>21</v>
      </c>
      <c r="DX63" s="42">
        <v>1</v>
      </c>
      <c r="DY63" s="42">
        <v>1</v>
      </c>
      <c r="DZ63" s="42">
        <v>0.99990000000000001</v>
      </c>
      <c r="EA63" s="42"/>
      <c r="EB63" s="42"/>
      <c r="EC63" s="42"/>
      <c r="ED63" s="42"/>
      <c r="EE63" s="42"/>
      <c r="EF63" s="42"/>
      <c r="EG63" s="42"/>
      <c r="EH63" s="42"/>
      <c r="EI63" s="42"/>
      <c r="EJ63" s="31"/>
      <c r="EL63" s="26"/>
      <c r="EM63" s="1">
        <f t="shared" si="9"/>
        <v>21</v>
      </c>
      <c r="EN63" s="47"/>
      <c r="EO63" s="47"/>
      <c r="EP63" s="47"/>
      <c r="EQ63" s="42"/>
      <c r="ER63" s="42"/>
      <c r="ES63" s="42"/>
      <c r="ET63" s="42"/>
      <c r="EU63" s="42"/>
      <c r="EV63" s="31"/>
      <c r="EY63" s="26"/>
      <c r="EZ63" s="1">
        <f t="shared" si="0"/>
        <v>21</v>
      </c>
      <c r="FA63" s="3">
        <v>0.98</v>
      </c>
      <c r="FB63" s="3">
        <v>0.9738</v>
      </c>
      <c r="FC63" s="3"/>
      <c r="FD63" s="2"/>
      <c r="FE63" s="2"/>
      <c r="FF63" s="4"/>
      <c r="FG63" s="2"/>
      <c r="FH63" s="4"/>
      <c r="FI63" s="31"/>
    </row>
    <row r="64" spans="1:165">
      <c r="A64" s="79"/>
      <c r="B64" s="5">
        <f t="shared" si="1"/>
        <v>22</v>
      </c>
      <c r="C64" s="42">
        <v>0.81950000000000001</v>
      </c>
      <c r="D64" s="42">
        <v>0.49559999999999998</v>
      </c>
      <c r="E64" s="42">
        <v>1</v>
      </c>
      <c r="F64" s="42">
        <v>9.3700000000000006E-2</v>
      </c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U64" s="1">
        <f t="shared" si="2"/>
        <v>22</v>
      </c>
      <c r="V64" s="42">
        <v>0.78239999999999998</v>
      </c>
      <c r="W64" s="42">
        <v>0.49530000000000002</v>
      </c>
      <c r="X64" s="42">
        <v>1</v>
      </c>
      <c r="Y64" s="42">
        <v>4.8800000000000003E-2</v>
      </c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31"/>
      <c r="AO64" s="5">
        <f t="shared" si="3"/>
        <v>22</v>
      </c>
      <c r="AP64" s="42">
        <v>0.9778</v>
      </c>
      <c r="AQ64" s="42">
        <v>0.99490000000000001</v>
      </c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H64" s="1">
        <f t="shared" si="4"/>
        <v>22</v>
      </c>
      <c r="BI64" s="42">
        <v>0.96140000000000003</v>
      </c>
      <c r="BJ64" s="42">
        <v>0.99780000000000002</v>
      </c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31"/>
      <c r="CC64" s="26"/>
      <c r="CD64" s="1">
        <f t="shared" si="5"/>
        <v>22</v>
      </c>
      <c r="CE64" s="42">
        <v>0.99919999999999998</v>
      </c>
      <c r="CF64" s="42">
        <v>0.99990000000000001</v>
      </c>
      <c r="CG64" s="42">
        <v>0.83589999999999998</v>
      </c>
      <c r="CH64" s="42"/>
      <c r="CI64" s="42"/>
      <c r="CJ64" s="42"/>
      <c r="CK64" s="42"/>
      <c r="CL64" s="42"/>
      <c r="CM64" s="42"/>
      <c r="CN64" s="42"/>
      <c r="CO64" s="42"/>
      <c r="CP64" s="42"/>
      <c r="CR64" s="1">
        <f t="shared" si="6"/>
        <v>22</v>
      </c>
      <c r="CS64" s="42">
        <v>0.99580000000000002</v>
      </c>
      <c r="CT64" s="42">
        <v>0.99990000000000001</v>
      </c>
      <c r="CU64" s="42">
        <v>0.81699999999999995</v>
      </c>
      <c r="CV64" s="42"/>
      <c r="CW64" s="42"/>
      <c r="CX64" s="42"/>
      <c r="CY64" s="42"/>
      <c r="CZ64" s="42"/>
      <c r="DA64" s="42"/>
      <c r="DB64" s="42"/>
      <c r="DC64" s="42"/>
      <c r="DD64" s="42"/>
      <c r="DE64" s="31"/>
      <c r="DG64" s="26"/>
      <c r="DH64" s="1">
        <f t="shared" si="7"/>
        <v>22</v>
      </c>
      <c r="DI64" s="42">
        <v>1</v>
      </c>
      <c r="DJ64" s="42">
        <v>1</v>
      </c>
      <c r="DK64" s="42">
        <v>1</v>
      </c>
      <c r="DL64" s="42"/>
      <c r="DM64" s="42"/>
      <c r="DN64" s="42"/>
      <c r="DO64" s="42"/>
      <c r="DP64" s="42"/>
      <c r="DQ64" s="42"/>
      <c r="DR64" s="42"/>
      <c r="DS64" s="42"/>
      <c r="DT64" s="42"/>
      <c r="DW64" s="1">
        <f t="shared" si="8"/>
        <v>22</v>
      </c>
      <c r="DX64" s="42">
        <v>1</v>
      </c>
      <c r="DY64" s="42">
        <v>1</v>
      </c>
      <c r="DZ64" s="42">
        <v>0.99990000000000001</v>
      </c>
      <c r="EA64" s="42"/>
      <c r="EB64" s="42"/>
      <c r="EC64" s="42"/>
      <c r="ED64" s="42"/>
      <c r="EE64" s="42"/>
      <c r="EF64" s="42"/>
      <c r="EG64" s="42"/>
      <c r="EH64" s="42"/>
      <c r="EI64" s="42"/>
      <c r="EJ64" s="31"/>
      <c r="EL64" s="26"/>
      <c r="EM64" s="1">
        <f t="shared" si="9"/>
        <v>22</v>
      </c>
      <c r="EN64" s="47"/>
      <c r="EO64" s="47"/>
      <c r="EP64" s="47"/>
      <c r="EQ64" s="42"/>
      <c r="ER64" s="42"/>
      <c r="ES64" s="42"/>
      <c r="ET64" s="42"/>
      <c r="EU64" s="42"/>
      <c r="EV64" s="31"/>
      <c r="EY64" s="26"/>
      <c r="EZ64" s="1">
        <f t="shared" si="0"/>
        <v>22</v>
      </c>
      <c r="FA64" s="3">
        <v>0.99060000000000004</v>
      </c>
      <c r="FB64" s="3">
        <v>0.98860000000000003</v>
      </c>
      <c r="FC64" s="3"/>
      <c r="FD64" s="2"/>
      <c r="FE64" s="2"/>
      <c r="FF64" s="4"/>
      <c r="FG64" s="2"/>
      <c r="FH64" s="4"/>
      <c r="FI64" s="31"/>
    </row>
    <row r="65" spans="1:165">
      <c r="A65" s="79"/>
      <c r="B65" s="5">
        <f t="shared" si="1"/>
        <v>23</v>
      </c>
      <c r="C65" s="42">
        <v>0.87829999999999997</v>
      </c>
      <c r="D65" s="42">
        <v>0.49959999999999999</v>
      </c>
      <c r="E65" s="42">
        <v>1</v>
      </c>
      <c r="F65" s="42">
        <v>0.1603</v>
      </c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U65" s="1">
        <f t="shared" si="2"/>
        <v>23</v>
      </c>
      <c r="V65" s="42">
        <v>0.85750000000000004</v>
      </c>
      <c r="W65" s="42">
        <v>0.49890000000000001</v>
      </c>
      <c r="X65" s="42">
        <v>1</v>
      </c>
      <c r="Y65" s="42">
        <v>0.1113</v>
      </c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31"/>
      <c r="AO65" s="5">
        <f t="shared" si="3"/>
        <v>23</v>
      </c>
      <c r="AP65" s="42">
        <v>0.99070000000000003</v>
      </c>
      <c r="AQ65" s="42">
        <v>0.99960000000000004</v>
      </c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H65" s="1">
        <f t="shared" si="4"/>
        <v>23</v>
      </c>
      <c r="BI65" s="42">
        <v>0.98519999999999996</v>
      </c>
      <c r="BJ65" s="42">
        <v>0.99980000000000002</v>
      </c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31"/>
      <c r="CC65" s="26"/>
      <c r="CD65" s="1">
        <f t="shared" si="5"/>
        <v>23</v>
      </c>
      <c r="CE65" s="42">
        <v>0.99919999999999998</v>
      </c>
      <c r="CF65" s="42">
        <v>0.99990000000000001</v>
      </c>
      <c r="CG65" s="42">
        <v>0.86260000000000003</v>
      </c>
      <c r="CH65" s="42"/>
      <c r="CI65" s="42"/>
      <c r="CJ65" s="42"/>
      <c r="CK65" s="42"/>
      <c r="CL65" s="42"/>
      <c r="CM65" s="42"/>
      <c r="CN65" s="42"/>
      <c r="CO65" s="42"/>
      <c r="CP65" s="42"/>
      <c r="CR65" s="1">
        <f t="shared" si="6"/>
        <v>23</v>
      </c>
      <c r="CS65" s="42">
        <v>0.99529999999999996</v>
      </c>
      <c r="CT65" s="42">
        <v>0.99990000000000001</v>
      </c>
      <c r="CU65" s="42">
        <v>0.84470000000000001</v>
      </c>
      <c r="CV65" s="42"/>
      <c r="CW65" s="42"/>
      <c r="CX65" s="42"/>
      <c r="CY65" s="42"/>
      <c r="CZ65" s="42"/>
      <c r="DA65" s="42"/>
      <c r="DB65" s="42"/>
      <c r="DC65" s="42"/>
      <c r="DD65" s="42"/>
      <c r="DE65" s="31"/>
      <c r="DG65" s="26"/>
      <c r="DH65" s="1">
        <f t="shared" si="7"/>
        <v>23</v>
      </c>
      <c r="DI65" s="42">
        <v>1</v>
      </c>
      <c r="DJ65" s="42">
        <v>1</v>
      </c>
      <c r="DK65" s="42">
        <v>1</v>
      </c>
      <c r="DL65" s="42"/>
      <c r="DM65" s="42"/>
      <c r="DN65" s="42"/>
      <c r="DO65" s="42"/>
      <c r="DP65" s="42"/>
      <c r="DQ65" s="42"/>
      <c r="DR65" s="42"/>
      <c r="DS65" s="42"/>
      <c r="DT65" s="42"/>
      <c r="DW65" s="1">
        <f t="shared" si="8"/>
        <v>23</v>
      </c>
      <c r="DX65" s="42">
        <v>1</v>
      </c>
      <c r="DY65" s="42">
        <v>1</v>
      </c>
      <c r="DZ65" s="42">
        <v>1</v>
      </c>
      <c r="EA65" s="42"/>
      <c r="EB65" s="42"/>
      <c r="EC65" s="42"/>
      <c r="ED65" s="42"/>
      <c r="EE65" s="42"/>
      <c r="EF65" s="42"/>
      <c r="EG65" s="42"/>
      <c r="EH65" s="42"/>
      <c r="EI65" s="42"/>
      <c r="EJ65" s="31"/>
      <c r="EL65" s="26"/>
      <c r="EM65" s="1">
        <f t="shared" si="9"/>
        <v>23</v>
      </c>
      <c r="EN65" s="47"/>
      <c r="EO65" s="47"/>
      <c r="EP65" s="47"/>
      <c r="EQ65" s="42"/>
      <c r="ER65" s="42"/>
      <c r="ES65" s="42"/>
      <c r="ET65" s="42"/>
      <c r="EU65" s="42"/>
      <c r="EV65" s="31"/>
      <c r="EY65" s="26"/>
      <c r="EZ65" s="1">
        <f t="shared" si="0"/>
        <v>23</v>
      </c>
      <c r="FA65" s="3">
        <v>0.99629999999999996</v>
      </c>
      <c r="FB65" s="3">
        <v>0.99519999999999997</v>
      </c>
      <c r="FC65" s="3"/>
      <c r="FD65" s="2"/>
      <c r="FE65" s="2"/>
      <c r="FF65" s="4"/>
      <c r="FG65" s="2"/>
      <c r="FH65" s="4"/>
      <c r="FI65" s="31"/>
    </row>
    <row r="66" spans="1:165">
      <c r="A66" s="79"/>
      <c r="B66" s="5">
        <f t="shared" si="1"/>
        <v>24</v>
      </c>
      <c r="C66" s="42">
        <v>0.92459999999999998</v>
      </c>
      <c r="D66" s="42">
        <v>0.50329999999999997</v>
      </c>
      <c r="E66" s="42">
        <v>1</v>
      </c>
      <c r="F66" s="42">
        <v>0.23180000000000001</v>
      </c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U66" s="1">
        <f t="shared" si="2"/>
        <v>24</v>
      </c>
      <c r="V66" s="42">
        <v>0.90859999999999996</v>
      </c>
      <c r="W66" s="42">
        <v>0.50090000000000001</v>
      </c>
      <c r="X66" s="42">
        <v>1</v>
      </c>
      <c r="Y66" s="42">
        <v>0.19109999999999999</v>
      </c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31"/>
      <c r="AO66" s="5">
        <f t="shared" si="3"/>
        <v>24</v>
      </c>
      <c r="AP66" s="42">
        <v>0.99719999999999998</v>
      </c>
      <c r="AQ66" s="42">
        <v>1</v>
      </c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H66" s="1">
        <f t="shared" si="4"/>
        <v>24</v>
      </c>
      <c r="BI66" s="42">
        <v>0.99429999999999996</v>
      </c>
      <c r="BJ66" s="42">
        <v>1</v>
      </c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31"/>
      <c r="CC66" s="26"/>
      <c r="CD66" s="1">
        <f t="shared" si="5"/>
        <v>24</v>
      </c>
      <c r="CE66" s="42">
        <v>0.99939999999999996</v>
      </c>
      <c r="CF66" s="42">
        <v>0.99990000000000001</v>
      </c>
      <c r="CG66" s="42">
        <v>0.87760000000000005</v>
      </c>
      <c r="CH66" s="42"/>
      <c r="CI66" s="42"/>
      <c r="CJ66" s="42"/>
      <c r="CK66" s="42"/>
      <c r="CL66" s="42"/>
      <c r="CM66" s="42"/>
      <c r="CN66" s="42"/>
      <c r="CO66" s="42"/>
      <c r="CP66" s="42"/>
      <c r="CR66" s="1">
        <f t="shared" si="6"/>
        <v>24</v>
      </c>
      <c r="CS66" s="42">
        <v>0.99480000000000002</v>
      </c>
      <c r="CT66" s="42">
        <v>0.99990000000000001</v>
      </c>
      <c r="CU66" s="42">
        <v>0.85850000000000004</v>
      </c>
      <c r="CV66" s="42"/>
      <c r="CW66" s="42"/>
      <c r="CX66" s="42"/>
      <c r="CY66" s="42"/>
      <c r="CZ66" s="42"/>
      <c r="DA66" s="42"/>
      <c r="DB66" s="42"/>
      <c r="DC66" s="42"/>
      <c r="DD66" s="42"/>
      <c r="DE66" s="31"/>
      <c r="DG66" s="26"/>
      <c r="DH66" s="1">
        <f t="shared" si="7"/>
        <v>24</v>
      </c>
      <c r="DI66" s="42">
        <v>1</v>
      </c>
      <c r="DJ66" s="42">
        <v>1</v>
      </c>
      <c r="DK66" s="42">
        <v>1</v>
      </c>
      <c r="DL66" s="42"/>
      <c r="DM66" s="42"/>
      <c r="DN66" s="42"/>
      <c r="DO66" s="42"/>
      <c r="DP66" s="42"/>
      <c r="DQ66" s="42"/>
      <c r="DR66" s="42"/>
      <c r="DS66" s="42"/>
      <c r="DT66" s="42"/>
      <c r="DW66" s="1">
        <f t="shared" si="8"/>
        <v>24</v>
      </c>
      <c r="DX66" s="42">
        <v>1</v>
      </c>
      <c r="DY66" s="42">
        <v>1</v>
      </c>
      <c r="DZ66" s="42">
        <v>1</v>
      </c>
      <c r="EA66" s="42"/>
      <c r="EB66" s="42"/>
      <c r="EC66" s="42"/>
      <c r="ED66" s="42"/>
      <c r="EE66" s="42"/>
      <c r="EF66" s="42"/>
      <c r="EG66" s="42"/>
      <c r="EH66" s="42"/>
      <c r="EI66" s="42"/>
      <c r="EJ66" s="31"/>
      <c r="EL66" s="26"/>
      <c r="EM66" s="1">
        <f t="shared" si="9"/>
        <v>24</v>
      </c>
      <c r="EN66" s="47"/>
      <c r="EO66" s="47"/>
      <c r="EP66" s="47"/>
      <c r="EQ66" s="42"/>
      <c r="ER66" s="42"/>
      <c r="ES66" s="42"/>
      <c r="ET66" s="42"/>
      <c r="EU66" s="42"/>
      <c r="EV66" s="31"/>
      <c r="EY66" s="26"/>
      <c r="EZ66" s="1">
        <f t="shared" si="0"/>
        <v>24</v>
      </c>
      <c r="FA66" s="3">
        <v>0.99870000000000003</v>
      </c>
      <c r="FB66" s="3">
        <v>0.99809999999999999</v>
      </c>
      <c r="FC66" s="3"/>
      <c r="FD66" s="2"/>
      <c r="FE66" s="2"/>
      <c r="FF66" s="4"/>
      <c r="FG66" s="2"/>
      <c r="FH66" s="4"/>
      <c r="FI66" s="31"/>
    </row>
    <row r="67" spans="1:165">
      <c r="A67" s="79"/>
      <c r="B67" s="5">
        <f>B66+1</f>
        <v>25</v>
      </c>
      <c r="C67" s="42">
        <v>0.96030000000000004</v>
      </c>
      <c r="D67" s="42">
        <v>0.50819999999999999</v>
      </c>
      <c r="E67" s="42">
        <v>1</v>
      </c>
      <c r="F67" s="42">
        <v>0.28449999999999998</v>
      </c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U67" s="1">
        <f>U66+1</f>
        <v>25</v>
      </c>
      <c r="V67" s="42">
        <v>0.95379999999999998</v>
      </c>
      <c r="W67" s="42">
        <v>0.50529999999999997</v>
      </c>
      <c r="X67" s="42">
        <v>1</v>
      </c>
      <c r="Y67" s="42">
        <v>0.26090000000000002</v>
      </c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31"/>
      <c r="AO67" s="5">
        <f>AO66+1</f>
        <v>25</v>
      </c>
      <c r="AP67" s="42">
        <v>0.99880000000000002</v>
      </c>
      <c r="AQ67" s="42">
        <v>1</v>
      </c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H67" s="1">
        <f>BH66+1</f>
        <v>25</v>
      </c>
      <c r="BI67" s="42">
        <v>0.99809999999999999</v>
      </c>
      <c r="BJ67" s="42">
        <v>1</v>
      </c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31"/>
      <c r="CC67" s="26"/>
      <c r="CD67" s="1">
        <f>CD66+1</f>
        <v>25</v>
      </c>
      <c r="CE67" s="42">
        <v>0.99939999999999996</v>
      </c>
      <c r="CF67" s="42">
        <v>0.99990000000000001</v>
      </c>
      <c r="CG67" s="42">
        <v>0.89359999999999995</v>
      </c>
      <c r="CH67" s="42"/>
      <c r="CI67" s="42"/>
      <c r="CJ67" s="42"/>
      <c r="CK67" s="42"/>
      <c r="CL67" s="42"/>
      <c r="CM67" s="42"/>
      <c r="CN67" s="42"/>
      <c r="CO67" s="42"/>
      <c r="CP67" s="42"/>
      <c r="CR67" s="1">
        <f>CR66+1</f>
        <v>25</v>
      </c>
      <c r="CS67" s="42">
        <v>0.99480000000000002</v>
      </c>
      <c r="CT67" s="42">
        <v>1</v>
      </c>
      <c r="CU67" s="42">
        <v>0.87939999999999996</v>
      </c>
      <c r="CV67" s="42"/>
      <c r="CW67" s="42"/>
      <c r="CX67" s="42"/>
      <c r="CY67" s="42"/>
      <c r="CZ67" s="42"/>
      <c r="DA67" s="42"/>
      <c r="DB67" s="42"/>
      <c r="DC67" s="42"/>
      <c r="DD67" s="42"/>
      <c r="DE67" s="31"/>
      <c r="DG67" s="26"/>
      <c r="DH67" s="1">
        <f>DH66+1</f>
        <v>25</v>
      </c>
      <c r="DI67" s="42">
        <v>1</v>
      </c>
      <c r="DJ67" s="42">
        <v>1</v>
      </c>
      <c r="DK67" s="42">
        <v>1</v>
      </c>
      <c r="DL67" s="42"/>
      <c r="DM67" s="42"/>
      <c r="DN67" s="42"/>
      <c r="DO67" s="42"/>
      <c r="DP67" s="42"/>
      <c r="DQ67" s="42"/>
      <c r="DR67" s="42"/>
      <c r="DS67" s="42"/>
      <c r="DT67" s="42"/>
      <c r="DW67" s="1">
        <f>DW66+1</f>
        <v>25</v>
      </c>
      <c r="DX67" s="42">
        <v>1</v>
      </c>
      <c r="DY67" s="42">
        <v>1</v>
      </c>
      <c r="DZ67" s="42">
        <v>1</v>
      </c>
      <c r="EA67" s="42"/>
      <c r="EB67" s="42"/>
      <c r="EC67" s="42"/>
      <c r="ED67" s="42"/>
      <c r="EE67" s="42"/>
      <c r="EF67" s="42"/>
      <c r="EG67" s="42"/>
      <c r="EH67" s="42"/>
      <c r="EI67" s="42"/>
      <c r="EJ67" s="31"/>
      <c r="EL67" s="26"/>
      <c r="EM67" s="1">
        <f t="shared" si="9"/>
        <v>25</v>
      </c>
      <c r="EN67" s="47"/>
      <c r="EO67" s="47"/>
      <c r="EP67" s="47"/>
      <c r="EQ67" s="42"/>
      <c r="ER67" s="42"/>
      <c r="ES67" s="42"/>
      <c r="ET67" s="42"/>
      <c r="EU67" s="42"/>
      <c r="EV67" s="31"/>
      <c r="EY67" s="26"/>
      <c r="EZ67" s="1">
        <f t="shared" si="0"/>
        <v>25</v>
      </c>
      <c r="FA67" s="3">
        <v>0.99939999999999996</v>
      </c>
      <c r="FB67" s="3">
        <v>0.99929999999999997</v>
      </c>
      <c r="FC67" s="3"/>
      <c r="FD67" s="2"/>
      <c r="FE67" s="2"/>
      <c r="FF67" s="4"/>
      <c r="FG67" s="2"/>
      <c r="FH67" s="4"/>
      <c r="FI67" s="31"/>
    </row>
    <row r="68" spans="1:165">
      <c r="A68" s="79"/>
      <c r="B68" s="5">
        <f t="shared" si="1"/>
        <v>26</v>
      </c>
      <c r="C68" s="42">
        <v>0.97940000000000005</v>
      </c>
      <c r="D68" s="42">
        <v>0.51849999999999996</v>
      </c>
      <c r="E68" s="42">
        <v>1</v>
      </c>
      <c r="F68" s="42">
        <v>0.32490000000000002</v>
      </c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U68" s="1">
        <f t="shared" si="2"/>
        <v>26</v>
      </c>
      <c r="V68" s="42">
        <v>0.97670000000000001</v>
      </c>
      <c r="W68" s="42">
        <v>0.51039999999999996</v>
      </c>
      <c r="X68" s="42">
        <v>1</v>
      </c>
      <c r="Y68" s="42">
        <v>0.30430000000000001</v>
      </c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31"/>
      <c r="AO68" s="5">
        <f t="shared" si="3"/>
        <v>26</v>
      </c>
      <c r="AP68" s="42">
        <v>0.99929999999999997</v>
      </c>
      <c r="AQ68" s="42">
        <v>1</v>
      </c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H68" s="1">
        <f t="shared" si="4"/>
        <v>26</v>
      </c>
      <c r="BI68" s="42">
        <v>0.99829999999999997</v>
      </c>
      <c r="BJ68" s="42">
        <v>1</v>
      </c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31"/>
      <c r="CC68" s="26"/>
      <c r="CD68" s="1">
        <f t="shared" si="5"/>
        <v>26</v>
      </c>
      <c r="CE68" s="42">
        <v>0.99939999999999996</v>
      </c>
      <c r="CF68" s="42">
        <v>1</v>
      </c>
      <c r="CG68" s="42">
        <v>0.90810000000000002</v>
      </c>
      <c r="CH68" s="42"/>
      <c r="CI68" s="42"/>
      <c r="CJ68" s="42"/>
      <c r="CK68" s="42"/>
      <c r="CL68" s="42"/>
      <c r="CM68" s="42"/>
      <c r="CN68" s="42"/>
      <c r="CO68" s="42"/>
      <c r="CP68" s="42"/>
      <c r="CR68" s="1">
        <f t="shared" si="6"/>
        <v>26</v>
      </c>
      <c r="CS68" s="42">
        <v>0.99570000000000003</v>
      </c>
      <c r="CT68" s="42">
        <v>1</v>
      </c>
      <c r="CU68" s="42">
        <v>0.89610000000000001</v>
      </c>
      <c r="CV68" s="42"/>
      <c r="CW68" s="42"/>
      <c r="CX68" s="42"/>
      <c r="CY68" s="42"/>
      <c r="CZ68" s="42"/>
      <c r="DA68" s="42"/>
      <c r="DB68" s="42"/>
      <c r="DC68" s="42"/>
      <c r="DD68" s="42"/>
      <c r="DE68" s="31"/>
      <c r="DG68" s="26"/>
      <c r="DH68" s="1">
        <f t="shared" si="7"/>
        <v>26</v>
      </c>
      <c r="DI68" s="42">
        <v>1</v>
      </c>
      <c r="DJ68" s="42">
        <v>1</v>
      </c>
      <c r="DK68" s="42">
        <v>1</v>
      </c>
      <c r="DL68" s="42"/>
      <c r="DM68" s="42"/>
      <c r="DN68" s="42"/>
      <c r="DO68" s="42"/>
      <c r="DP68" s="42"/>
      <c r="DQ68" s="42"/>
      <c r="DR68" s="42"/>
      <c r="DS68" s="42"/>
      <c r="DT68" s="42"/>
      <c r="DW68" s="1">
        <f t="shared" si="8"/>
        <v>26</v>
      </c>
      <c r="DX68" s="42">
        <v>1</v>
      </c>
      <c r="DY68" s="42">
        <v>1</v>
      </c>
      <c r="DZ68" s="42">
        <v>1</v>
      </c>
      <c r="EA68" s="42"/>
      <c r="EB68" s="42"/>
      <c r="EC68" s="42"/>
      <c r="ED68" s="42"/>
      <c r="EE68" s="42"/>
      <c r="EF68" s="42"/>
      <c r="EG68" s="42"/>
      <c r="EH68" s="42"/>
      <c r="EI68" s="42"/>
      <c r="EJ68" s="31"/>
      <c r="EL68" s="26"/>
      <c r="EM68" s="1">
        <f>EM67+1</f>
        <v>26</v>
      </c>
      <c r="EN68" s="47"/>
      <c r="EO68" s="47"/>
      <c r="EP68" s="47"/>
      <c r="EQ68" s="42"/>
      <c r="ER68" s="42"/>
      <c r="ES68" s="42"/>
      <c r="ET68" s="42"/>
      <c r="EU68" s="42"/>
      <c r="EV68" s="31"/>
      <c r="EY68" s="26"/>
      <c r="EZ68" s="1">
        <f t="shared" si="0"/>
        <v>26</v>
      </c>
      <c r="FA68" s="3">
        <v>0.99980000000000002</v>
      </c>
      <c r="FB68" s="3">
        <v>0.99960000000000004</v>
      </c>
      <c r="FC68" s="3"/>
      <c r="FD68" s="2"/>
      <c r="FE68" s="2"/>
      <c r="FF68" s="4"/>
      <c r="FG68" s="2"/>
      <c r="FH68" s="4"/>
      <c r="FI68" s="31"/>
    </row>
    <row r="69" spans="1:165">
      <c r="A69" s="79"/>
      <c r="B69" s="5">
        <f t="shared" si="1"/>
        <v>27</v>
      </c>
      <c r="C69" s="42">
        <v>0.98960000000000004</v>
      </c>
      <c r="D69" s="42">
        <v>0.53769999999999996</v>
      </c>
      <c r="E69" s="42">
        <v>1</v>
      </c>
      <c r="F69" s="42">
        <v>0.36520000000000002</v>
      </c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U69" s="1">
        <f t="shared" si="2"/>
        <v>27</v>
      </c>
      <c r="V69" s="42">
        <v>0.99060000000000004</v>
      </c>
      <c r="W69" s="42">
        <v>0.52390000000000003</v>
      </c>
      <c r="X69" s="42">
        <v>1</v>
      </c>
      <c r="Y69" s="42">
        <v>0.34129999999999999</v>
      </c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31"/>
      <c r="AO69" s="5">
        <f t="shared" si="3"/>
        <v>27</v>
      </c>
      <c r="AP69" s="42">
        <v>0.99890000000000001</v>
      </c>
      <c r="AQ69" s="42">
        <v>1</v>
      </c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H69" s="1">
        <f t="shared" si="4"/>
        <v>27</v>
      </c>
      <c r="BI69" s="42">
        <v>0.99880000000000002</v>
      </c>
      <c r="BJ69" s="42">
        <v>1</v>
      </c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31"/>
      <c r="CC69" s="26"/>
      <c r="CD69" s="1">
        <f t="shared" si="5"/>
        <v>27</v>
      </c>
      <c r="CE69" s="42">
        <v>0.99880000000000002</v>
      </c>
      <c r="CF69" s="42">
        <v>1</v>
      </c>
      <c r="CG69" s="42">
        <v>0.9264</v>
      </c>
      <c r="CH69" s="42"/>
      <c r="CI69" s="42"/>
      <c r="CJ69" s="42"/>
      <c r="CK69" s="42"/>
      <c r="CL69" s="42"/>
      <c r="CM69" s="42"/>
      <c r="CN69" s="42"/>
      <c r="CO69" s="42"/>
      <c r="CP69" s="42"/>
      <c r="CR69" s="1">
        <f t="shared" si="6"/>
        <v>27</v>
      </c>
      <c r="CS69" s="42">
        <v>0.99480000000000002</v>
      </c>
      <c r="CT69" s="42">
        <v>1</v>
      </c>
      <c r="CU69" s="42">
        <v>0.91420000000000001</v>
      </c>
      <c r="CV69" s="42"/>
      <c r="CW69" s="42"/>
      <c r="CX69" s="42"/>
      <c r="CY69" s="42"/>
      <c r="CZ69" s="42"/>
      <c r="DA69" s="42"/>
      <c r="DB69" s="42"/>
      <c r="DC69" s="42"/>
      <c r="DD69" s="42"/>
      <c r="DE69" s="31"/>
      <c r="DG69" s="26"/>
      <c r="DH69" s="1">
        <f t="shared" si="7"/>
        <v>27</v>
      </c>
      <c r="DI69" s="42">
        <v>1</v>
      </c>
      <c r="DJ69" s="42">
        <v>1</v>
      </c>
      <c r="DK69" s="42">
        <v>1</v>
      </c>
      <c r="DL69" s="42"/>
      <c r="DM69" s="42"/>
      <c r="DN69" s="42"/>
      <c r="DO69" s="42"/>
      <c r="DP69" s="42"/>
      <c r="DQ69" s="42"/>
      <c r="DR69" s="42"/>
      <c r="DS69" s="42"/>
      <c r="DT69" s="42"/>
      <c r="DW69" s="1">
        <f t="shared" si="8"/>
        <v>27</v>
      </c>
      <c r="DX69" s="42">
        <v>1</v>
      </c>
      <c r="DY69" s="42">
        <v>1</v>
      </c>
      <c r="DZ69" s="42">
        <v>1</v>
      </c>
      <c r="EA69" s="42"/>
      <c r="EB69" s="42"/>
      <c r="EC69" s="42"/>
      <c r="ED69" s="42"/>
      <c r="EE69" s="42"/>
      <c r="EF69" s="42"/>
      <c r="EG69" s="42"/>
      <c r="EH69" s="42"/>
      <c r="EI69" s="42"/>
      <c r="EJ69" s="31"/>
      <c r="EL69" s="26"/>
      <c r="EM69" s="1">
        <f t="shared" si="9"/>
        <v>27</v>
      </c>
      <c r="EN69" s="47"/>
      <c r="EO69" s="47"/>
      <c r="EP69" s="47"/>
      <c r="EQ69" s="42"/>
      <c r="ER69" s="42"/>
      <c r="ES69" s="42"/>
      <c r="ET69" s="42"/>
      <c r="EU69" s="42"/>
      <c r="EV69" s="31"/>
      <c r="EY69" s="26"/>
      <c r="EZ69" s="1">
        <f t="shared" si="0"/>
        <v>27</v>
      </c>
      <c r="FA69" s="3">
        <v>1</v>
      </c>
      <c r="FB69" s="3">
        <v>1</v>
      </c>
      <c r="FC69" s="3"/>
      <c r="FD69" s="2"/>
      <c r="FE69" s="2"/>
      <c r="FF69" s="4"/>
      <c r="FG69" s="2"/>
      <c r="FH69" s="4"/>
      <c r="FI69" s="31"/>
    </row>
    <row r="70" spans="1:165">
      <c r="A70" s="79"/>
      <c r="B70" s="5">
        <f t="shared" si="1"/>
        <v>28</v>
      </c>
      <c r="C70" s="42">
        <v>0.99509999999999998</v>
      </c>
      <c r="D70" s="42">
        <v>0.57289999999999996</v>
      </c>
      <c r="E70" s="42">
        <v>1</v>
      </c>
      <c r="F70" s="42">
        <v>0.40910000000000002</v>
      </c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U70" s="1">
        <f t="shared" si="2"/>
        <v>28</v>
      </c>
      <c r="V70" s="42">
        <v>0.99619999999999997</v>
      </c>
      <c r="W70" s="42">
        <v>0.5524</v>
      </c>
      <c r="X70" s="42">
        <v>1</v>
      </c>
      <c r="Y70" s="42">
        <v>0.3805</v>
      </c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31"/>
      <c r="AO70" s="5">
        <f t="shared" si="3"/>
        <v>28</v>
      </c>
      <c r="AP70" s="42">
        <v>0.99919999999999998</v>
      </c>
      <c r="AQ70" s="42">
        <v>1</v>
      </c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H70" s="1">
        <f t="shared" si="4"/>
        <v>28</v>
      </c>
      <c r="BI70" s="42">
        <v>0.999</v>
      </c>
      <c r="BJ70" s="42">
        <v>1</v>
      </c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31"/>
      <c r="CC70" s="26"/>
      <c r="CD70" s="1">
        <f t="shared" si="5"/>
        <v>28</v>
      </c>
      <c r="CE70" s="42">
        <v>0.999</v>
      </c>
      <c r="CF70" s="42">
        <v>1</v>
      </c>
      <c r="CG70" s="42">
        <v>0.94120000000000004</v>
      </c>
      <c r="CH70" s="42"/>
      <c r="CI70" s="42"/>
      <c r="CJ70" s="42"/>
      <c r="CK70" s="42"/>
      <c r="CL70" s="42"/>
      <c r="CM70" s="42"/>
      <c r="CN70" s="42"/>
      <c r="CO70" s="42"/>
      <c r="CP70" s="42"/>
      <c r="CR70" s="1">
        <f t="shared" si="6"/>
        <v>28</v>
      </c>
      <c r="CS70" s="42">
        <v>0.99480000000000002</v>
      </c>
      <c r="CT70" s="42">
        <v>1</v>
      </c>
      <c r="CU70" s="42">
        <v>0.92430000000000001</v>
      </c>
      <c r="CV70" s="42"/>
      <c r="CW70" s="42"/>
      <c r="CX70" s="42"/>
      <c r="CY70" s="42"/>
      <c r="CZ70" s="42"/>
      <c r="DA70" s="42"/>
      <c r="DB70" s="42"/>
      <c r="DC70" s="42"/>
      <c r="DD70" s="42"/>
      <c r="DE70" s="31"/>
      <c r="DG70" s="26"/>
      <c r="DH70" s="1">
        <f t="shared" si="7"/>
        <v>28</v>
      </c>
      <c r="DI70" s="42">
        <v>1</v>
      </c>
      <c r="DJ70" s="42">
        <v>1</v>
      </c>
      <c r="DK70" s="42">
        <v>1</v>
      </c>
      <c r="DL70" s="42"/>
      <c r="DM70" s="42"/>
      <c r="DN70" s="42"/>
      <c r="DO70" s="42"/>
      <c r="DP70" s="42"/>
      <c r="DQ70" s="42"/>
      <c r="DR70" s="42"/>
      <c r="DS70" s="42"/>
      <c r="DT70" s="42"/>
      <c r="DW70" s="1">
        <f t="shared" si="8"/>
        <v>28</v>
      </c>
      <c r="DX70" s="42">
        <v>1</v>
      </c>
      <c r="DY70" s="42">
        <v>1</v>
      </c>
      <c r="DZ70" s="42">
        <v>1</v>
      </c>
      <c r="EA70" s="42"/>
      <c r="EB70" s="42"/>
      <c r="EC70" s="42"/>
      <c r="ED70" s="42"/>
      <c r="EE70" s="42"/>
      <c r="EF70" s="42"/>
      <c r="EG70" s="42"/>
      <c r="EH70" s="42"/>
      <c r="EI70" s="42"/>
      <c r="EJ70" s="31"/>
      <c r="EL70" s="26"/>
      <c r="EM70" s="1">
        <f t="shared" si="9"/>
        <v>28</v>
      </c>
      <c r="EN70" s="47"/>
      <c r="EO70" s="47"/>
      <c r="EP70" s="47"/>
      <c r="EQ70" s="42"/>
      <c r="ER70" s="42"/>
      <c r="ES70" s="42"/>
      <c r="ET70" s="42"/>
      <c r="EU70" s="42"/>
      <c r="EV70" s="31"/>
      <c r="EY70" s="26"/>
      <c r="EZ70" s="1">
        <f t="shared" si="0"/>
        <v>28</v>
      </c>
      <c r="FA70" s="3">
        <v>1</v>
      </c>
      <c r="FB70" s="3">
        <v>1</v>
      </c>
      <c r="FC70" s="3"/>
      <c r="FD70" s="2"/>
      <c r="FE70" s="2"/>
      <c r="FF70" s="4"/>
      <c r="FG70" s="2"/>
      <c r="FH70" s="4"/>
      <c r="FI70" s="31"/>
    </row>
    <row r="71" spans="1:165">
      <c r="A71" s="79"/>
      <c r="B71" s="5">
        <f t="shared" si="1"/>
        <v>29</v>
      </c>
      <c r="C71" s="42">
        <v>0.99819999999999998</v>
      </c>
      <c r="D71" s="42">
        <v>0.63200000000000001</v>
      </c>
      <c r="E71" s="42">
        <v>1</v>
      </c>
      <c r="F71" s="42">
        <v>0.45269999999999999</v>
      </c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U71" s="1">
        <f t="shared" si="2"/>
        <v>29</v>
      </c>
      <c r="V71" s="42">
        <v>0.99839999999999995</v>
      </c>
      <c r="W71" s="42">
        <v>0.59540000000000004</v>
      </c>
      <c r="X71" s="42">
        <v>1</v>
      </c>
      <c r="Y71" s="42">
        <v>0.42730000000000001</v>
      </c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31"/>
      <c r="AO71" s="5">
        <f t="shared" si="3"/>
        <v>29</v>
      </c>
      <c r="AP71" s="42">
        <v>0.99919999999999998</v>
      </c>
      <c r="AQ71" s="42">
        <v>1</v>
      </c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H71" s="1">
        <f t="shared" si="4"/>
        <v>29</v>
      </c>
      <c r="BI71" s="42">
        <v>0.999</v>
      </c>
      <c r="BJ71" s="42">
        <v>1</v>
      </c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31"/>
      <c r="CC71" s="26"/>
      <c r="CD71" s="1">
        <f t="shared" si="5"/>
        <v>29</v>
      </c>
      <c r="CE71" s="42">
        <v>0.999</v>
      </c>
      <c r="CF71" s="42">
        <v>1</v>
      </c>
      <c r="CG71" s="42">
        <v>0.9597</v>
      </c>
      <c r="CH71" s="42"/>
      <c r="CI71" s="42"/>
      <c r="CJ71" s="42"/>
      <c r="CK71" s="42"/>
      <c r="CL71" s="42"/>
      <c r="CM71" s="42"/>
      <c r="CN71" s="42"/>
      <c r="CO71" s="42"/>
      <c r="CP71" s="42"/>
      <c r="CR71" s="1">
        <f t="shared" si="6"/>
        <v>29</v>
      </c>
      <c r="CS71" s="42">
        <v>0.99529999999999996</v>
      </c>
      <c r="CT71" s="42">
        <v>1</v>
      </c>
      <c r="CU71" s="42">
        <v>0.94550000000000001</v>
      </c>
      <c r="CV71" s="42"/>
      <c r="CW71" s="42"/>
      <c r="CX71" s="42"/>
      <c r="CY71" s="42"/>
      <c r="CZ71" s="42"/>
      <c r="DA71" s="42"/>
      <c r="DB71" s="42"/>
      <c r="DC71" s="42"/>
      <c r="DD71" s="42"/>
      <c r="DE71" s="31"/>
      <c r="DG71" s="26"/>
      <c r="DH71" s="1">
        <f t="shared" si="7"/>
        <v>29</v>
      </c>
      <c r="DI71" s="42">
        <v>1</v>
      </c>
      <c r="DJ71" s="42">
        <v>1</v>
      </c>
      <c r="DK71" s="42">
        <v>1</v>
      </c>
      <c r="DL71" s="42"/>
      <c r="DM71" s="42"/>
      <c r="DN71" s="42"/>
      <c r="DO71" s="42"/>
      <c r="DP71" s="42"/>
      <c r="DQ71" s="42"/>
      <c r="DR71" s="42"/>
      <c r="DS71" s="42"/>
      <c r="DT71" s="42"/>
      <c r="DW71" s="1">
        <f t="shared" si="8"/>
        <v>29</v>
      </c>
      <c r="DX71" s="42">
        <v>1</v>
      </c>
      <c r="DY71" s="42">
        <v>1</v>
      </c>
      <c r="DZ71" s="42">
        <v>1</v>
      </c>
      <c r="EA71" s="42"/>
      <c r="EB71" s="42"/>
      <c r="EC71" s="42"/>
      <c r="ED71" s="42"/>
      <c r="EE71" s="42"/>
      <c r="EF71" s="42"/>
      <c r="EG71" s="42"/>
      <c r="EH71" s="42"/>
      <c r="EI71" s="42"/>
      <c r="EJ71" s="31"/>
      <c r="EL71" s="26"/>
      <c r="EM71" s="1">
        <f t="shared" si="9"/>
        <v>29</v>
      </c>
      <c r="EN71" s="47"/>
      <c r="EO71" s="47"/>
      <c r="EP71" s="47"/>
      <c r="EQ71" s="42"/>
      <c r="ER71" s="42"/>
      <c r="ES71" s="42"/>
      <c r="ET71" s="42"/>
      <c r="EU71" s="42"/>
      <c r="EV71" s="31"/>
      <c r="EY71" s="26"/>
      <c r="EZ71" s="1">
        <f t="shared" si="0"/>
        <v>29</v>
      </c>
      <c r="FA71" s="3">
        <v>1</v>
      </c>
      <c r="FB71" s="3">
        <v>1</v>
      </c>
      <c r="FC71" s="3"/>
      <c r="FD71" s="2"/>
      <c r="FE71" s="2"/>
      <c r="FF71" s="4"/>
      <c r="FG71" s="2"/>
      <c r="FH71" s="4"/>
      <c r="FI71" s="31"/>
    </row>
    <row r="72" spans="1:165">
      <c r="A72" s="79"/>
      <c r="B72" s="5">
        <f t="shared" si="1"/>
        <v>30</v>
      </c>
      <c r="C72" s="42">
        <v>0.99890000000000001</v>
      </c>
      <c r="D72" s="42">
        <v>0.72070000000000001</v>
      </c>
      <c r="E72" s="42">
        <v>1</v>
      </c>
      <c r="F72" s="42">
        <v>0.47970000000000002</v>
      </c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U72" s="1">
        <f t="shared" si="2"/>
        <v>30</v>
      </c>
      <c r="V72" s="42">
        <v>0.99960000000000004</v>
      </c>
      <c r="W72" s="42">
        <v>0.66359999999999997</v>
      </c>
      <c r="X72" s="42">
        <v>1</v>
      </c>
      <c r="Y72" s="42">
        <v>0.46850000000000003</v>
      </c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31"/>
      <c r="AO72" s="5">
        <f t="shared" si="3"/>
        <v>30</v>
      </c>
      <c r="AP72" s="42">
        <v>0.99919999999999998</v>
      </c>
      <c r="AQ72" s="42">
        <v>1</v>
      </c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H72" s="1">
        <f t="shared" si="4"/>
        <v>30</v>
      </c>
      <c r="BI72" s="42">
        <v>0.99929999999999997</v>
      </c>
      <c r="BJ72" s="42">
        <v>1</v>
      </c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31"/>
      <c r="CC72" s="26"/>
      <c r="CD72" s="1">
        <f t="shared" si="5"/>
        <v>30</v>
      </c>
      <c r="CE72" s="42">
        <v>0.999</v>
      </c>
      <c r="CF72" s="42">
        <v>1</v>
      </c>
      <c r="CG72" s="42">
        <v>0.97160000000000002</v>
      </c>
      <c r="CH72" s="42"/>
      <c r="CI72" s="42"/>
      <c r="CJ72" s="42"/>
      <c r="CK72" s="42"/>
      <c r="CL72" s="42"/>
      <c r="CM72" s="42"/>
      <c r="CN72" s="42"/>
      <c r="CO72" s="42"/>
      <c r="CP72" s="42"/>
      <c r="CR72" s="1">
        <f t="shared" si="6"/>
        <v>30</v>
      </c>
      <c r="CS72" s="42">
        <v>0.99529999999999996</v>
      </c>
      <c r="CT72" s="42">
        <v>1</v>
      </c>
      <c r="CU72" s="42">
        <v>0.95689999999999997</v>
      </c>
      <c r="CV72" s="42"/>
      <c r="CW72" s="42"/>
      <c r="CX72" s="42"/>
      <c r="CY72" s="42"/>
      <c r="CZ72" s="42"/>
      <c r="DA72" s="42"/>
      <c r="DB72" s="42"/>
      <c r="DC72" s="42"/>
      <c r="DD72" s="42"/>
      <c r="DE72" s="31"/>
      <c r="DG72" s="26"/>
      <c r="DH72" s="1">
        <f t="shared" si="7"/>
        <v>30</v>
      </c>
      <c r="DI72" s="42">
        <v>1</v>
      </c>
      <c r="DJ72" s="42">
        <v>1</v>
      </c>
      <c r="DK72" s="42">
        <v>1</v>
      </c>
      <c r="DL72" s="42"/>
      <c r="DM72" s="42"/>
      <c r="DN72" s="42"/>
      <c r="DO72" s="42"/>
      <c r="DP72" s="42"/>
      <c r="DQ72" s="42"/>
      <c r="DR72" s="42"/>
      <c r="DS72" s="42"/>
      <c r="DT72" s="42"/>
      <c r="DW72" s="1">
        <f t="shared" si="8"/>
        <v>30</v>
      </c>
      <c r="DX72" s="42">
        <v>1</v>
      </c>
      <c r="DY72" s="42">
        <v>1</v>
      </c>
      <c r="DZ72" s="42">
        <v>1</v>
      </c>
      <c r="EA72" s="42"/>
      <c r="EB72" s="42"/>
      <c r="EC72" s="42"/>
      <c r="ED72" s="42"/>
      <c r="EE72" s="42"/>
      <c r="EF72" s="42"/>
      <c r="EG72" s="42"/>
      <c r="EH72" s="42"/>
      <c r="EI72" s="42"/>
      <c r="EJ72" s="31"/>
      <c r="EL72" s="26"/>
      <c r="EM72" s="1">
        <f t="shared" si="9"/>
        <v>30</v>
      </c>
      <c r="EN72" s="47"/>
      <c r="EO72" s="47"/>
      <c r="EP72" s="47"/>
      <c r="EQ72" s="42"/>
      <c r="ER72" s="42"/>
      <c r="ES72" s="42"/>
      <c r="ET72" s="42"/>
      <c r="EU72" s="42"/>
      <c r="EV72" s="31"/>
      <c r="EY72" s="26"/>
      <c r="EZ72" s="1">
        <f t="shared" si="0"/>
        <v>30</v>
      </c>
      <c r="FA72" s="3">
        <v>1</v>
      </c>
      <c r="FB72" s="3">
        <v>1</v>
      </c>
      <c r="FC72" s="3"/>
      <c r="FD72" s="2"/>
      <c r="FE72" s="2"/>
      <c r="FF72" s="4"/>
      <c r="FG72" s="2"/>
      <c r="FH72" s="4"/>
      <c r="FI72" s="31"/>
    </row>
    <row r="73" spans="1:165">
      <c r="A73" s="79"/>
      <c r="B73" s="5">
        <f t="shared" si="1"/>
        <v>31</v>
      </c>
      <c r="C73" s="42">
        <v>0.99960000000000004</v>
      </c>
      <c r="D73" s="42">
        <v>0.81479999999999997</v>
      </c>
      <c r="E73" s="42">
        <v>1</v>
      </c>
      <c r="F73" s="42">
        <v>0.49180000000000001</v>
      </c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U73" s="1">
        <f t="shared" si="2"/>
        <v>31</v>
      </c>
      <c r="V73" s="42">
        <v>0.99919999999999998</v>
      </c>
      <c r="W73" s="42">
        <v>0.75860000000000005</v>
      </c>
      <c r="X73" s="42">
        <v>1</v>
      </c>
      <c r="Y73" s="42">
        <v>0.49280000000000002</v>
      </c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31"/>
      <c r="EL73" s="26"/>
      <c r="EM73" s="1">
        <f t="shared" si="9"/>
        <v>31</v>
      </c>
      <c r="EN73" s="42"/>
      <c r="EO73" s="42"/>
      <c r="EP73" s="42"/>
      <c r="EQ73" s="42"/>
      <c r="ER73" s="42"/>
      <c r="ES73" s="42"/>
      <c r="ET73" s="42"/>
      <c r="EU73" s="42"/>
      <c r="EV73" s="31"/>
      <c r="EY73" s="26"/>
      <c r="EZ73" s="1">
        <f t="shared" si="0"/>
        <v>31</v>
      </c>
      <c r="FA73" s="3"/>
      <c r="FB73" s="3"/>
      <c r="FC73" s="3"/>
      <c r="FD73" s="2"/>
      <c r="FE73" s="2"/>
      <c r="FF73" s="4"/>
      <c r="FG73" s="2"/>
      <c r="FH73" s="4"/>
      <c r="FI73" s="31"/>
    </row>
    <row r="74" spans="1:165">
      <c r="A74" s="79"/>
      <c r="B74" s="5">
        <f t="shared" si="1"/>
        <v>32</v>
      </c>
      <c r="C74" s="42">
        <v>0.99960000000000004</v>
      </c>
      <c r="D74" s="42">
        <v>0.90069999999999995</v>
      </c>
      <c r="E74" s="42">
        <v>1</v>
      </c>
      <c r="F74" s="42">
        <v>0.49630000000000002</v>
      </c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U74" s="1">
        <f t="shared" si="2"/>
        <v>32</v>
      </c>
      <c r="V74" s="42">
        <v>0.99990000000000001</v>
      </c>
      <c r="W74" s="42">
        <v>0.85319999999999996</v>
      </c>
      <c r="X74" s="42">
        <v>1</v>
      </c>
      <c r="Y74" s="42">
        <v>0.49869999999999998</v>
      </c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B74" s="42"/>
      <c r="DC74" s="42"/>
      <c r="DD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R74" s="42"/>
      <c r="DS74" s="42"/>
      <c r="DT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G74" s="42"/>
      <c r="EH74" s="42"/>
      <c r="EI74" s="42"/>
      <c r="EJ74" s="31"/>
      <c r="EL74" s="26"/>
      <c r="EM74" s="1">
        <f t="shared" si="9"/>
        <v>32</v>
      </c>
      <c r="EN74" s="42"/>
      <c r="EO74" s="42"/>
      <c r="EP74" s="42"/>
      <c r="EQ74" s="42"/>
      <c r="ER74" s="42"/>
      <c r="ES74" s="42"/>
      <c r="ET74" s="42"/>
      <c r="EU74" s="42"/>
      <c r="EV74" s="31"/>
      <c r="EY74" s="26"/>
      <c r="EZ74" s="1">
        <f t="shared" si="0"/>
        <v>32</v>
      </c>
      <c r="FA74" s="3"/>
      <c r="FB74" s="3"/>
      <c r="FC74" s="3"/>
      <c r="FD74" s="2"/>
      <c r="FE74" s="2"/>
      <c r="FF74" s="4"/>
      <c r="FG74" s="2"/>
      <c r="FH74" s="4"/>
      <c r="FI74" s="31"/>
    </row>
    <row r="75" spans="1:165">
      <c r="A75" s="79"/>
      <c r="B75" s="5">
        <f t="shared" si="1"/>
        <v>33</v>
      </c>
      <c r="C75" s="42">
        <v>0.99950000000000006</v>
      </c>
      <c r="D75" s="42">
        <v>0.95179999999999998</v>
      </c>
      <c r="E75" s="42">
        <v>1</v>
      </c>
      <c r="F75" s="42">
        <v>0.503</v>
      </c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U75" s="1">
        <f t="shared" si="2"/>
        <v>33</v>
      </c>
      <c r="V75" s="42">
        <v>1</v>
      </c>
      <c r="W75" s="42">
        <v>0.92969999999999997</v>
      </c>
      <c r="X75" s="42">
        <v>1</v>
      </c>
      <c r="Y75" s="42">
        <v>0.50239999999999996</v>
      </c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31"/>
      <c r="EL75" s="26"/>
      <c r="EM75" s="1">
        <f t="shared" si="9"/>
        <v>33</v>
      </c>
      <c r="EN75" s="42"/>
      <c r="EO75" s="42"/>
      <c r="EP75" s="42"/>
      <c r="EQ75" s="42"/>
      <c r="ER75" s="42"/>
      <c r="ES75" s="42"/>
      <c r="ET75" s="42"/>
      <c r="EU75" s="42"/>
      <c r="EV75" s="31"/>
      <c r="EY75" s="26"/>
      <c r="EZ75" s="1">
        <f t="shared" si="0"/>
        <v>33</v>
      </c>
      <c r="FA75" s="3"/>
      <c r="FB75" s="3"/>
      <c r="FC75" s="3"/>
      <c r="FD75" s="2"/>
      <c r="FE75" s="2"/>
      <c r="FF75" s="4"/>
      <c r="FG75" s="2"/>
      <c r="FH75" s="4"/>
      <c r="FI75" s="31"/>
    </row>
    <row r="76" spans="1:165">
      <c r="A76" s="79"/>
      <c r="B76" s="5">
        <f t="shared" si="1"/>
        <v>34</v>
      </c>
      <c r="C76" s="42">
        <v>0.99919999999999998</v>
      </c>
      <c r="D76" s="42">
        <v>0.97460000000000002</v>
      </c>
      <c r="E76" s="42">
        <v>1</v>
      </c>
      <c r="F76" s="42">
        <v>0.5423</v>
      </c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U76" s="1">
        <f t="shared" si="2"/>
        <v>34</v>
      </c>
      <c r="V76" s="42">
        <v>1</v>
      </c>
      <c r="W76" s="42">
        <v>0.97460000000000002</v>
      </c>
      <c r="X76" s="42">
        <v>1</v>
      </c>
      <c r="Y76" s="42">
        <v>0.51859999999999995</v>
      </c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B76" s="42"/>
      <c r="DC76" s="42"/>
      <c r="DD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R76" s="42"/>
      <c r="DS76" s="42"/>
      <c r="DT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G76" s="42"/>
      <c r="EH76" s="42"/>
      <c r="EI76" s="42"/>
      <c r="EJ76" s="31"/>
      <c r="EL76" s="26"/>
      <c r="EM76" s="1">
        <f t="shared" si="9"/>
        <v>34</v>
      </c>
      <c r="EN76" s="42"/>
      <c r="EO76" s="42"/>
      <c r="EP76" s="42"/>
      <c r="EQ76" s="42"/>
      <c r="ER76" s="42"/>
      <c r="ES76" s="42"/>
      <c r="ET76" s="42"/>
      <c r="EU76" s="42"/>
      <c r="EV76" s="31"/>
      <c r="EY76" s="26"/>
      <c r="EZ76" s="1">
        <f t="shared" si="0"/>
        <v>34</v>
      </c>
      <c r="FA76" s="3"/>
      <c r="FB76" s="3"/>
      <c r="FC76" s="3"/>
      <c r="FD76" s="2"/>
      <c r="FE76" s="2"/>
      <c r="FF76" s="4"/>
      <c r="FG76" s="2"/>
      <c r="FH76" s="4"/>
      <c r="FI76" s="31"/>
    </row>
    <row r="77" spans="1:165">
      <c r="A77" s="79"/>
      <c r="B77" s="5">
        <f t="shared" si="1"/>
        <v>35</v>
      </c>
      <c r="C77" s="42">
        <v>0.99990000000000001</v>
      </c>
      <c r="D77" s="42">
        <v>0.98950000000000005</v>
      </c>
      <c r="E77" s="42">
        <v>1</v>
      </c>
      <c r="F77" s="42">
        <v>0.66259999999999997</v>
      </c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U77" s="1">
        <f t="shared" si="2"/>
        <v>35</v>
      </c>
      <c r="V77" s="42">
        <v>1</v>
      </c>
      <c r="W77" s="42">
        <v>0.99339999999999995</v>
      </c>
      <c r="X77" s="42">
        <v>1</v>
      </c>
      <c r="Y77" s="42">
        <v>0.57079999999999997</v>
      </c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31"/>
      <c r="EL77" s="26"/>
      <c r="EM77" s="1">
        <f t="shared" si="9"/>
        <v>35</v>
      </c>
      <c r="EN77" s="42"/>
      <c r="EO77" s="42"/>
      <c r="EP77" s="42"/>
      <c r="EQ77" s="42"/>
      <c r="ER77" s="42"/>
      <c r="ES77" s="42"/>
      <c r="ET77" s="42"/>
      <c r="EU77" s="42"/>
      <c r="EV77" s="31"/>
      <c r="EY77" s="26"/>
      <c r="EZ77" s="1">
        <f t="shared" si="0"/>
        <v>35</v>
      </c>
      <c r="FA77" s="3"/>
      <c r="FB77" s="3"/>
      <c r="FC77" s="3"/>
      <c r="FD77" s="2"/>
      <c r="FE77" s="2"/>
      <c r="FF77" s="4"/>
      <c r="FG77" s="2"/>
      <c r="FH77" s="4"/>
      <c r="FI77" s="31"/>
    </row>
    <row r="78" spans="1:165">
      <c r="A78" s="79"/>
      <c r="B78" s="5">
        <f t="shared" si="1"/>
        <v>36</v>
      </c>
      <c r="C78" s="42">
        <v>1</v>
      </c>
      <c r="D78" s="42">
        <v>0.99480000000000002</v>
      </c>
      <c r="E78" s="42">
        <v>1</v>
      </c>
      <c r="F78" s="42">
        <v>0.79920000000000002</v>
      </c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U78" s="1">
        <f t="shared" si="2"/>
        <v>36</v>
      </c>
      <c r="V78" s="42">
        <v>1</v>
      </c>
      <c r="W78" s="42">
        <v>0.99839999999999995</v>
      </c>
      <c r="X78" s="42">
        <v>1</v>
      </c>
      <c r="Y78" s="42">
        <v>0.67620000000000002</v>
      </c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B78" s="42"/>
      <c r="DC78" s="42"/>
      <c r="DD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R78" s="42"/>
      <c r="DS78" s="42"/>
      <c r="DT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G78" s="42"/>
      <c r="EH78" s="42"/>
      <c r="EI78" s="42"/>
      <c r="EJ78" s="31"/>
      <c r="EL78" s="26"/>
      <c r="EM78" s="1">
        <f t="shared" si="9"/>
        <v>36</v>
      </c>
      <c r="EN78" s="42"/>
      <c r="EO78" s="42"/>
      <c r="EP78" s="42"/>
      <c r="EQ78" s="42"/>
      <c r="ER78" s="42"/>
      <c r="ES78" s="42"/>
      <c r="ET78" s="42"/>
      <c r="EU78" s="42"/>
      <c r="EV78" s="31"/>
      <c r="EY78" s="26"/>
      <c r="EZ78" s="1">
        <f t="shared" si="0"/>
        <v>36</v>
      </c>
      <c r="FA78" s="3"/>
      <c r="FB78" s="3"/>
      <c r="FC78" s="3"/>
      <c r="FD78" s="2"/>
      <c r="FE78" s="2"/>
      <c r="FF78" s="4"/>
      <c r="FG78" s="2"/>
      <c r="FH78" s="4"/>
      <c r="FI78" s="31"/>
    </row>
    <row r="79" spans="1:165">
      <c r="A79" s="79"/>
      <c r="B79" s="5">
        <f t="shared" si="1"/>
        <v>37</v>
      </c>
      <c r="C79" s="42">
        <v>1</v>
      </c>
      <c r="D79" s="42">
        <v>0.99829999999999997</v>
      </c>
      <c r="E79" s="42">
        <v>1</v>
      </c>
      <c r="F79" s="42">
        <v>0.90190000000000003</v>
      </c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U79" s="1">
        <f t="shared" si="2"/>
        <v>37</v>
      </c>
      <c r="V79" s="42">
        <v>1</v>
      </c>
      <c r="W79" s="42">
        <v>0.99980000000000002</v>
      </c>
      <c r="X79" s="42">
        <v>1</v>
      </c>
      <c r="Y79" s="42">
        <v>0.79349999999999998</v>
      </c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31"/>
      <c r="EL79" s="26"/>
      <c r="EM79" s="1">
        <f t="shared" si="9"/>
        <v>37</v>
      </c>
      <c r="EN79" s="42"/>
      <c r="EO79" s="42"/>
      <c r="EP79" s="42"/>
      <c r="EQ79" s="42"/>
      <c r="ER79" s="42"/>
      <c r="ES79" s="42"/>
      <c r="ET79" s="42"/>
      <c r="EU79" s="42"/>
      <c r="EV79" s="31"/>
      <c r="EY79" s="26"/>
      <c r="EZ79" s="1">
        <f t="shared" si="0"/>
        <v>37</v>
      </c>
      <c r="FA79" s="3"/>
      <c r="FB79" s="3"/>
      <c r="FC79" s="3"/>
      <c r="FD79" s="2"/>
      <c r="FE79" s="2"/>
      <c r="FF79" s="4"/>
      <c r="FG79" s="2"/>
      <c r="FH79" s="4"/>
      <c r="FI79" s="31"/>
    </row>
    <row r="80" spans="1:165">
      <c r="A80" s="79"/>
      <c r="B80" s="5">
        <f t="shared" si="1"/>
        <v>38</v>
      </c>
      <c r="C80" s="42">
        <v>1</v>
      </c>
      <c r="D80" s="42">
        <v>0.99990000000000001</v>
      </c>
      <c r="E80" s="42">
        <v>1</v>
      </c>
      <c r="F80" s="42">
        <v>0.94179999999999997</v>
      </c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U80" s="1">
        <f t="shared" si="2"/>
        <v>38</v>
      </c>
      <c r="V80" s="42">
        <v>1</v>
      </c>
      <c r="W80" s="42">
        <v>0.99980000000000002</v>
      </c>
      <c r="X80" s="42">
        <v>1</v>
      </c>
      <c r="Y80" s="42">
        <v>0.89470000000000005</v>
      </c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B80" s="42"/>
      <c r="DC80" s="42"/>
      <c r="DD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R80" s="42"/>
      <c r="DS80" s="42"/>
      <c r="DT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G80" s="42"/>
      <c r="EH80" s="42"/>
      <c r="EI80" s="42"/>
      <c r="EJ80" s="31"/>
      <c r="EL80" s="26"/>
      <c r="EM80" s="1">
        <f t="shared" si="9"/>
        <v>38</v>
      </c>
      <c r="EN80" s="42"/>
      <c r="EO80" s="42"/>
      <c r="EP80" s="42"/>
      <c r="EQ80" s="42"/>
      <c r="ER80" s="42"/>
      <c r="ES80" s="42"/>
      <c r="ET80" s="42"/>
      <c r="EU80" s="42"/>
      <c r="EV80" s="31"/>
      <c r="EY80" s="26"/>
      <c r="EZ80" s="1">
        <f t="shared" si="0"/>
        <v>38</v>
      </c>
      <c r="FA80" s="3"/>
      <c r="FB80" s="3"/>
      <c r="FC80" s="3"/>
      <c r="FD80" s="2"/>
      <c r="FE80" s="2"/>
      <c r="FF80" s="4"/>
      <c r="FG80" s="2"/>
      <c r="FH80" s="4"/>
      <c r="FI80" s="31"/>
    </row>
    <row r="81" spans="1:165">
      <c r="A81" s="79"/>
      <c r="B81" s="5">
        <f t="shared" si="1"/>
        <v>39</v>
      </c>
      <c r="C81" s="42">
        <v>1</v>
      </c>
      <c r="D81" s="42">
        <v>0.99990000000000001</v>
      </c>
      <c r="E81" s="42">
        <v>1</v>
      </c>
      <c r="F81" s="42">
        <v>0.9526</v>
      </c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U81" s="1">
        <f t="shared" si="2"/>
        <v>39</v>
      </c>
      <c r="V81" s="42">
        <v>1</v>
      </c>
      <c r="W81" s="42">
        <v>0.99980000000000002</v>
      </c>
      <c r="X81" s="42">
        <v>1</v>
      </c>
      <c r="Y81" s="42">
        <v>0.95530000000000004</v>
      </c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B81" s="42"/>
      <c r="DC81" s="42"/>
      <c r="DD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R81" s="42"/>
      <c r="DS81" s="42"/>
      <c r="DT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G81" s="42"/>
      <c r="EH81" s="42"/>
      <c r="EI81" s="42"/>
      <c r="EJ81" s="31"/>
      <c r="EL81" s="26"/>
      <c r="EM81" s="1">
        <f t="shared" si="9"/>
        <v>39</v>
      </c>
      <c r="EN81" s="42"/>
      <c r="EO81" s="42"/>
      <c r="EP81" s="42"/>
      <c r="EQ81" s="42"/>
      <c r="ER81" s="42"/>
      <c r="ES81" s="42"/>
      <c r="ET81" s="42"/>
      <c r="EU81" s="42"/>
      <c r="EV81" s="31"/>
      <c r="EY81" s="26"/>
      <c r="EZ81" s="1">
        <f t="shared" si="0"/>
        <v>39</v>
      </c>
      <c r="FA81" s="3"/>
      <c r="FB81" s="3"/>
      <c r="FC81" s="3"/>
      <c r="FD81" s="2"/>
      <c r="FE81" s="2"/>
      <c r="FF81" s="4"/>
      <c r="FG81" s="2"/>
      <c r="FH81" s="4"/>
      <c r="FI81" s="31"/>
    </row>
    <row r="82" spans="1:165" ht="15" thickBot="1">
      <c r="A82" s="79"/>
      <c r="B82" s="5">
        <f t="shared" si="1"/>
        <v>40</v>
      </c>
      <c r="C82" s="42">
        <v>1</v>
      </c>
      <c r="D82" s="42">
        <v>0.99990000000000001</v>
      </c>
      <c r="E82" s="42">
        <v>1</v>
      </c>
      <c r="F82" s="42">
        <v>0.96950000000000003</v>
      </c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34"/>
      <c r="T82" s="34"/>
      <c r="U82" s="1">
        <f t="shared" si="2"/>
        <v>40</v>
      </c>
      <c r="V82" s="42">
        <v>1</v>
      </c>
      <c r="W82" s="42">
        <v>1</v>
      </c>
      <c r="X82" s="42">
        <v>1</v>
      </c>
      <c r="Y82" s="42">
        <v>0.98370000000000002</v>
      </c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35"/>
      <c r="AO82" s="5">
        <f t="shared" si="3"/>
        <v>40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34"/>
      <c r="BG82" s="34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35"/>
      <c r="CC82" s="33"/>
      <c r="CD82" s="1">
        <f t="shared" si="5"/>
        <v>40</v>
      </c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34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B82" s="42"/>
      <c r="DC82" s="42"/>
      <c r="DD82" s="42"/>
      <c r="DE82" s="35"/>
      <c r="DG82" s="33"/>
      <c r="DH82" s="1">
        <f t="shared" si="7"/>
        <v>40</v>
      </c>
      <c r="DI82" s="42"/>
      <c r="DJ82" s="42"/>
      <c r="DK82" s="42"/>
      <c r="DL82" s="42"/>
      <c r="DM82" s="42"/>
      <c r="DN82" s="42"/>
      <c r="DO82" s="42"/>
      <c r="DP82" s="42"/>
      <c r="DQ82" s="42"/>
      <c r="DR82" s="42"/>
      <c r="DS82" s="42"/>
      <c r="DT82" s="42"/>
      <c r="DU82" s="34"/>
      <c r="DV82" s="34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G82" s="42"/>
      <c r="EH82" s="42"/>
      <c r="EI82" s="42"/>
      <c r="EJ82" s="35"/>
      <c r="EL82" s="33"/>
      <c r="EM82" s="1">
        <f t="shared" si="9"/>
        <v>40</v>
      </c>
      <c r="EN82" s="42"/>
      <c r="EO82" s="42"/>
      <c r="EP82" s="42"/>
      <c r="EQ82" s="42"/>
      <c r="ER82" s="42"/>
      <c r="ES82" s="42"/>
      <c r="ET82" s="42"/>
      <c r="EU82" s="42"/>
      <c r="EV82" s="35"/>
      <c r="EY82" s="33"/>
      <c r="EZ82" s="1">
        <f t="shared" si="0"/>
        <v>40</v>
      </c>
      <c r="FA82" s="3"/>
      <c r="FB82" s="3"/>
      <c r="FC82" s="3"/>
      <c r="FD82" s="2"/>
      <c r="FE82" s="2"/>
      <c r="FF82" s="4"/>
      <c r="FG82" s="2"/>
      <c r="FH82" s="4"/>
      <c r="FI82" s="35"/>
    </row>
    <row r="83" spans="1:165" ht="15" thickBot="1"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O83" s="33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M83" s="34"/>
      <c r="EN83" s="42"/>
      <c r="EO83" s="42"/>
      <c r="EP83" s="42"/>
      <c r="EQ83" s="42"/>
      <c r="ER83" s="42"/>
      <c r="ES83" s="42"/>
      <c r="ET83" s="42"/>
      <c r="EU83" s="42"/>
      <c r="EZ83" s="34"/>
      <c r="FA83" s="34"/>
      <c r="FB83" s="34"/>
      <c r="FC83" s="34"/>
      <c r="FD83" s="34"/>
      <c r="FE83" s="34"/>
      <c r="FF83" s="34"/>
      <c r="FG83" s="34"/>
      <c r="FH83" s="34"/>
    </row>
  </sheetData>
  <mergeCells count="109">
    <mergeCell ref="EZ32:FH32"/>
    <mergeCell ref="EZ33:FH33"/>
    <mergeCell ref="FA34:FB34"/>
    <mergeCell ref="FC34:FD34"/>
    <mergeCell ref="FE34:FF34"/>
    <mergeCell ref="FG34:FH34"/>
    <mergeCell ref="U32:AK32"/>
    <mergeCell ref="V34:Y34"/>
    <mergeCell ref="Z34:AC34"/>
    <mergeCell ref="AD34:AG34"/>
    <mergeCell ref="AH34:AK34"/>
    <mergeCell ref="U33:AK33"/>
    <mergeCell ref="EM33:EU33"/>
    <mergeCell ref="EM32:EU32"/>
    <mergeCell ref="EN34:EO34"/>
    <mergeCell ref="EP34:EQ34"/>
    <mergeCell ref="ER34:ES34"/>
    <mergeCell ref="ET34:EU34"/>
    <mergeCell ref="CS34:CU34"/>
    <mergeCell ref="CV34:CX34"/>
    <mergeCell ref="CY34:DA34"/>
    <mergeCell ref="DB34:DD34"/>
    <mergeCell ref="CD32:CP32"/>
    <mergeCell ref="CE34:CG34"/>
    <mergeCell ref="CI35:CJ35"/>
    <mergeCell ref="CL35:CM35"/>
    <mergeCell ref="CO35:CP35"/>
    <mergeCell ref="CT35:CU35"/>
    <mergeCell ref="CW35:CX35"/>
    <mergeCell ref="CZ35:DA35"/>
    <mergeCell ref="DC35:DD35"/>
    <mergeCell ref="DS35:DT35"/>
    <mergeCell ref="DJ35:DK35"/>
    <mergeCell ref="DM35:DN35"/>
    <mergeCell ref="DP35:DQ35"/>
    <mergeCell ref="V35:W35"/>
    <mergeCell ref="X35:Y35"/>
    <mergeCell ref="Z35:AA35"/>
    <mergeCell ref="AB35:AC35"/>
    <mergeCell ref="CF35:CG35"/>
    <mergeCell ref="BB35:BC35"/>
    <mergeCell ref="BD35:BE35"/>
    <mergeCell ref="BI35:BJ35"/>
    <mergeCell ref="BK35:BL35"/>
    <mergeCell ref="AP35:AQ35"/>
    <mergeCell ref="AR35:AS35"/>
    <mergeCell ref="AT35:AU35"/>
    <mergeCell ref="AV35:AW35"/>
    <mergeCell ref="AX35:AY35"/>
    <mergeCell ref="BW35:BX35"/>
    <mergeCell ref="BU35:BV35"/>
    <mergeCell ref="AD35:AE35"/>
    <mergeCell ref="AF35:AG35"/>
    <mergeCell ref="AH35:AI35"/>
    <mergeCell ref="AJ35:AK35"/>
    <mergeCell ref="B32:R32"/>
    <mergeCell ref="C35:D35"/>
    <mergeCell ref="E35:F35"/>
    <mergeCell ref="G35:H35"/>
    <mergeCell ref="I35:J35"/>
    <mergeCell ref="K35:L35"/>
    <mergeCell ref="M35:N35"/>
    <mergeCell ref="O35:P35"/>
    <mergeCell ref="Q35:R35"/>
    <mergeCell ref="C34:F34"/>
    <mergeCell ref="G34:J34"/>
    <mergeCell ref="K34:N34"/>
    <mergeCell ref="O34:R34"/>
    <mergeCell ref="B33:R33"/>
    <mergeCell ref="DH33:DT33"/>
    <mergeCell ref="DO34:DQ34"/>
    <mergeCell ref="DR34:DT34"/>
    <mergeCell ref="EH35:EI35"/>
    <mergeCell ref="DW32:EI32"/>
    <mergeCell ref="DX34:DZ34"/>
    <mergeCell ref="EA34:EC34"/>
    <mergeCell ref="ED34:EF34"/>
    <mergeCell ref="EG34:EI34"/>
    <mergeCell ref="DH32:DT32"/>
    <mergeCell ref="DI34:DK34"/>
    <mergeCell ref="DL34:DN34"/>
    <mergeCell ref="DY35:DZ35"/>
    <mergeCell ref="EB35:EC35"/>
    <mergeCell ref="EE35:EF35"/>
    <mergeCell ref="DW33:EI33"/>
    <mergeCell ref="CR32:DD32"/>
    <mergeCell ref="A4:A82"/>
    <mergeCell ref="BM35:BN35"/>
    <mergeCell ref="BO35:BP35"/>
    <mergeCell ref="BQ35:BR35"/>
    <mergeCell ref="BS35:BT35"/>
    <mergeCell ref="AZ35:BA35"/>
    <mergeCell ref="AO32:BE32"/>
    <mergeCell ref="BH32:BX32"/>
    <mergeCell ref="AP34:AS34"/>
    <mergeCell ref="AT34:AW34"/>
    <mergeCell ref="AX34:BA34"/>
    <mergeCell ref="BB34:BE34"/>
    <mergeCell ref="BI34:BL34"/>
    <mergeCell ref="BM34:BP34"/>
    <mergeCell ref="BQ34:BT34"/>
    <mergeCell ref="BU34:BX34"/>
    <mergeCell ref="CH34:CJ34"/>
    <mergeCell ref="CK34:CM34"/>
    <mergeCell ref="CN34:CP34"/>
    <mergeCell ref="AO33:BE33"/>
    <mergeCell ref="BH33:BX33"/>
    <mergeCell ref="CD33:CP33"/>
    <mergeCell ref="CR33:DD33"/>
  </mergeCells>
  <phoneticPr fontId="9" type="noConversion"/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211E4-C4E5-495F-8702-5FCA527F594D}">
  <dimension ref="A1:AY62"/>
  <sheetViews>
    <sheetView tabSelected="1" zoomScale="40" zoomScaleNormal="40" workbookViewId="0">
      <selection activeCell="I39" sqref="I39"/>
    </sheetView>
  </sheetViews>
  <sheetFormatPr defaultColWidth="8.81640625" defaultRowHeight="14.5"/>
  <cols>
    <col min="1" max="1" width="25" bestFit="1" customWidth="1"/>
    <col min="2" max="2" width="20.453125" bestFit="1" customWidth="1"/>
    <col min="3" max="4" width="11.453125" bestFit="1" customWidth="1"/>
    <col min="5" max="5" width="12.453125" bestFit="1" customWidth="1"/>
    <col min="6" max="6" width="11.1796875" bestFit="1" customWidth="1"/>
    <col min="7" max="7" width="12.453125" bestFit="1" customWidth="1"/>
    <col min="8" max="8" width="11.1796875" bestFit="1" customWidth="1"/>
    <col min="9" max="18" width="11.453125" customWidth="1"/>
    <col min="22" max="31" width="12.453125" customWidth="1"/>
    <col min="32" max="32" width="16" bestFit="1" customWidth="1"/>
    <col min="33" max="33" width="12.453125" customWidth="1"/>
    <col min="39" max="48" width="11.1796875" customWidth="1"/>
    <col min="49" max="49" width="11.453125" customWidth="1"/>
    <col min="50" max="50" width="12.54296875" bestFit="1" customWidth="1"/>
    <col min="52" max="52" width="16.453125" customWidth="1"/>
  </cols>
  <sheetData>
    <row r="1" spans="1:51" ht="33.5">
      <c r="A1" s="64" t="s">
        <v>72</v>
      </c>
    </row>
    <row r="3" spans="1:51" ht="15" thickBot="1"/>
    <row r="4" spans="1:51" ht="15" thickBot="1">
      <c r="A4" s="97" t="s">
        <v>79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5"/>
    </row>
    <row r="5" spans="1:51" ht="15" thickBot="1">
      <c r="A5" s="97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5"/>
    </row>
    <row r="6" spans="1:51">
      <c r="A6" s="97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S6" s="31"/>
      <c r="U6" s="65"/>
      <c r="V6" s="20"/>
      <c r="W6" s="21"/>
      <c r="X6" s="21"/>
      <c r="Y6" s="21"/>
      <c r="Z6" s="21"/>
      <c r="AA6" s="21"/>
      <c r="AB6" s="22"/>
      <c r="AC6" s="23"/>
      <c r="AD6" s="23"/>
      <c r="AE6" s="23"/>
      <c r="AF6" s="23"/>
      <c r="AG6" s="23"/>
      <c r="AH6" s="25"/>
      <c r="AJ6" s="18"/>
      <c r="AK6" s="24"/>
      <c r="AL6" s="19"/>
      <c r="AM6" s="20"/>
      <c r="AN6" s="21"/>
      <c r="AO6" s="21"/>
      <c r="AP6" s="21"/>
      <c r="AQ6" s="21"/>
      <c r="AR6" s="21"/>
      <c r="AS6" s="22"/>
      <c r="AT6" s="23"/>
      <c r="AU6" s="23"/>
      <c r="AV6" s="23"/>
      <c r="AW6" s="23"/>
      <c r="AX6" s="23"/>
      <c r="AY6" s="25"/>
    </row>
    <row r="7" spans="1:51" ht="20.25" customHeight="1">
      <c r="A7" s="97"/>
      <c r="B7" s="36"/>
      <c r="C7" s="28"/>
      <c r="D7" s="99" t="s">
        <v>73</v>
      </c>
      <c r="E7" s="99"/>
      <c r="F7" s="99"/>
      <c r="G7" s="99"/>
      <c r="H7" s="99"/>
      <c r="I7" s="99"/>
      <c r="J7" s="99"/>
      <c r="K7" s="99"/>
      <c r="L7" s="99"/>
      <c r="M7" s="28"/>
      <c r="N7" s="28"/>
      <c r="O7" s="28"/>
      <c r="P7" s="28"/>
      <c r="Q7" s="28"/>
      <c r="R7" s="28"/>
      <c r="S7" s="31"/>
      <c r="U7" s="36"/>
      <c r="V7" s="28"/>
      <c r="W7" s="29"/>
      <c r="X7" s="29"/>
      <c r="Y7" s="29"/>
      <c r="Z7" s="29"/>
      <c r="AA7" s="29"/>
      <c r="AB7" s="30"/>
      <c r="AC7" s="28"/>
      <c r="AD7" s="28"/>
      <c r="AE7" s="28"/>
      <c r="AF7" s="28"/>
      <c r="AG7" s="28"/>
      <c r="AH7" s="31"/>
      <c r="AJ7" s="26"/>
      <c r="AL7" s="27"/>
      <c r="AM7" s="28"/>
      <c r="AN7" s="29"/>
      <c r="AO7" s="29"/>
      <c r="AP7" s="29"/>
      <c r="AQ7" s="29"/>
      <c r="AR7" s="29"/>
      <c r="AS7" s="30"/>
      <c r="AT7" s="28"/>
      <c r="AU7" s="28"/>
      <c r="AV7" s="28"/>
      <c r="AW7" s="28"/>
      <c r="AX7" s="28"/>
      <c r="AY7" s="31"/>
    </row>
    <row r="8" spans="1:51">
      <c r="A8" s="97"/>
      <c r="B8" s="36"/>
      <c r="C8" s="28"/>
      <c r="D8" s="99"/>
      <c r="E8" s="99"/>
      <c r="F8" s="99"/>
      <c r="G8" s="99"/>
      <c r="H8" s="99"/>
      <c r="I8" s="99"/>
      <c r="J8" s="99"/>
      <c r="K8" s="99"/>
      <c r="L8" s="99"/>
      <c r="M8" s="28"/>
      <c r="N8" s="28"/>
      <c r="O8" s="28"/>
      <c r="P8" s="28"/>
      <c r="Q8" s="28"/>
      <c r="R8" s="28"/>
      <c r="S8" s="31"/>
      <c r="U8" s="36"/>
      <c r="V8" s="28"/>
      <c r="W8" s="29"/>
      <c r="X8" s="29"/>
      <c r="Y8" s="29"/>
      <c r="Z8" s="29"/>
      <c r="AA8" s="29"/>
      <c r="AB8" s="30"/>
      <c r="AC8" s="28"/>
      <c r="AD8" s="28"/>
      <c r="AE8" s="28"/>
      <c r="AF8" s="28"/>
      <c r="AG8" s="28"/>
      <c r="AH8" s="31"/>
      <c r="AJ8" s="26"/>
      <c r="AL8" s="27"/>
      <c r="AM8" s="28"/>
      <c r="AN8" s="29"/>
      <c r="AO8" s="29"/>
      <c r="AP8" s="29"/>
      <c r="AQ8" s="29"/>
      <c r="AR8" s="29"/>
      <c r="AS8" s="30"/>
      <c r="AT8" s="28"/>
      <c r="AU8" s="28"/>
      <c r="AV8" s="28"/>
      <c r="AW8" s="28"/>
      <c r="AX8" s="28"/>
      <c r="AY8" s="31"/>
    </row>
    <row r="9" spans="1:51">
      <c r="A9" s="97"/>
      <c r="B9" s="36"/>
      <c r="C9" s="28"/>
      <c r="D9" s="99"/>
      <c r="E9" s="99"/>
      <c r="F9" s="99"/>
      <c r="G9" s="99"/>
      <c r="H9" s="99"/>
      <c r="I9" s="99"/>
      <c r="J9" s="99"/>
      <c r="K9" s="99"/>
      <c r="L9" s="99"/>
      <c r="M9" s="28"/>
      <c r="N9" s="28"/>
      <c r="O9" s="28"/>
      <c r="P9" s="28"/>
      <c r="Q9" s="28"/>
      <c r="R9" s="28"/>
      <c r="S9" s="31"/>
      <c r="U9" s="36"/>
      <c r="V9" s="28"/>
      <c r="W9" s="29"/>
      <c r="X9" s="29"/>
      <c r="Y9" s="29"/>
      <c r="Z9" s="29"/>
      <c r="AA9" s="29"/>
      <c r="AB9" s="30"/>
      <c r="AC9" s="28"/>
      <c r="AD9" s="28"/>
      <c r="AE9" s="28"/>
      <c r="AF9" s="28"/>
      <c r="AG9" s="28"/>
      <c r="AH9" s="31"/>
      <c r="AJ9" s="26"/>
      <c r="AL9" s="27"/>
      <c r="AM9" s="28"/>
      <c r="AN9" s="29"/>
      <c r="AO9" s="29"/>
      <c r="AP9" s="29"/>
      <c r="AQ9" s="29"/>
      <c r="AR9" s="29"/>
      <c r="AS9" s="30"/>
      <c r="AT9" s="28"/>
      <c r="AU9" s="28"/>
      <c r="AV9" s="28"/>
      <c r="AW9" s="28"/>
      <c r="AX9" s="28"/>
      <c r="AY9" s="31"/>
    </row>
    <row r="10" spans="1:51">
      <c r="A10" s="97"/>
      <c r="B10" s="36"/>
      <c r="C10" s="28"/>
      <c r="D10" s="99"/>
      <c r="E10" s="99"/>
      <c r="F10" s="99"/>
      <c r="G10" s="99"/>
      <c r="H10" s="99"/>
      <c r="I10" s="99"/>
      <c r="J10" s="99"/>
      <c r="K10" s="99"/>
      <c r="L10" s="99"/>
      <c r="M10" s="28"/>
      <c r="N10" s="28"/>
      <c r="O10" s="28"/>
      <c r="P10" s="28"/>
      <c r="Q10" s="28"/>
      <c r="R10" s="28"/>
      <c r="S10" s="31"/>
      <c r="U10" s="36"/>
      <c r="V10" s="28"/>
      <c r="W10" s="29"/>
      <c r="X10" s="29"/>
      <c r="Y10" s="29"/>
      <c r="Z10" s="29"/>
      <c r="AA10" s="29"/>
      <c r="AB10" s="30"/>
      <c r="AC10" s="28"/>
      <c r="AD10" s="28"/>
      <c r="AE10" s="28"/>
      <c r="AF10" s="28"/>
      <c r="AG10" s="28"/>
      <c r="AH10" s="31"/>
      <c r="AJ10" s="26"/>
      <c r="AL10" s="27"/>
      <c r="AM10" s="28"/>
      <c r="AN10" s="29"/>
      <c r="AO10" s="29"/>
      <c r="AP10" s="29"/>
      <c r="AQ10" s="29"/>
      <c r="AR10" s="29"/>
      <c r="AS10" s="30"/>
      <c r="AT10" s="28"/>
      <c r="AU10" s="28"/>
      <c r="AV10" s="28"/>
      <c r="AW10" s="28"/>
      <c r="AX10" s="28"/>
      <c r="AY10" s="31"/>
    </row>
    <row r="11" spans="1:51">
      <c r="A11" s="97"/>
      <c r="B11" s="36"/>
      <c r="C11" s="28"/>
      <c r="D11" s="99"/>
      <c r="E11" s="99"/>
      <c r="F11" s="99"/>
      <c r="G11" s="99"/>
      <c r="H11" s="99"/>
      <c r="I11" s="99"/>
      <c r="J11" s="99"/>
      <c r="K11" s="99"/>
      <c r="L11" s="99"/>
      <c r="M11" s="28"/>
      <c r="N11" s="28"/>
      <c r="O11" s="28"/>
      <c r="P11" s="28"/>
      <c r="Q11" s="28"/>
      <c r="R11" s="28"/>
      <c r="S11" s="31"/>
      <c r="U11" s="36"/>
      <c r="V11" s="28"/>
      <c r="W11" s="29"/>
      <c r="X11" s="29"/>
      <c r="Y11" s="29"/>
      <c r="Z11" s="29"/>
      <c r="AA11" s="29"/>
      <c r="AB11" s="30"/>
      <c r="AC11" s="28"/>
      <c r="AD11" s="28"/>
      <c r="AE11" s="28"/>
      <c r="AF11" s="28"/>
      <c r="AG11" s="28"/>
      <c r="AH11" s="31"/>
      <c r="AJ11" s="26"/>
      <c r="AL11" s="27"/>
      <c r="AM11" s="28"/>
      <c r="AN11" s="29"/>
      <c r="AO11" s="29"/>
      <c r="AP11" s="29"/>
      <c r="AQ11" s="29"/>
      <c r="AR11" s="29"/>
      <c r="AS11" s="30"/>
      <c r="AT11" s="28"/>
      <c r="AU11" s="28"/>
      <c r="AV11" s="28"/>
      <c r="AW11" s="28"/>
      <c r="AX11" s="28"/>
      <c r="AY11" s="31"/>
    </row>
    <row r="12" spans="1:51">
      <c r="A12" s="97"/>
      <c r="B12" s="36"/>
      <c r="C12" s="28"/>
      <c r="D12" s="99"/>
      <c r="E12" s="99"/>
      <c r="F12" s="99"/>
      <c r="G12" s="99"/>
      <c r="H12" s="99"/>
      <c r="I12" s="99"/>
      <c r="J12" s="99"/>
      <c r="K12" s="99"/>
      <c r="L12" s="99"/>
      <c r="M12" s="28"/>
      <c r="N12" s="28"/>
      <c r="O12" s="28"/>
      <c r="P12" s="28"/>
      <c r="Q12" s="28"/>
      <c r="R12" s="28"/>
      <c r="S12" s="31"/>
      <c r="U12" s="36"/>
      <c r="V12" s="28"/>
      <c r="W12" s="29"/>
      <c r="X12" s="29"/>
      <c r="Y12" s="29"/>
      <c r="Z12" s="29"/>
      <c r="AA12" s="29"/>
      <c r="AB12" s="30"/>
      <c r="AC12" s="28"/>
      <c r="AD12" s="28"/>
      <c r="AE12" s="28"/>
      <c r="AF12" s="28"/>
      <c r="AG12" s="28"/>
      <c r="AH12" s="31"/>
      <c r="AJ12" s="26"/>
      <c r="AL12" s="27"/>
      <c r="AM12" s="28"/>
      <c r="AN12" s="29"/>
      <c r="AO12" s="29"/>
      <c r="AP12" s="29"/>
      <c r="AQ12" s="29"/>
      <c r="AR12" s="29"/>
      <c r="AS12" s="30"/>
      <c r="AT12" s="28"/>
      <c r="AU12" s="28"/>
      <c r="AV12" s="28"/>
      <c r="AW12" s="28"/>
      <c r="AX12" s="28"/>
      <c r="AY12" s="31"/>
    </row>
    <row r="13" spans="1:51">
      <c r="A13" s="97"/>
      <c r="B13" s="36"/>
      <c r="C13" s="28"/>
      <c r="D13" s="99"/>
      <c r="E13" s="99"/>
      <c r="F13" s="99"/>
      <c r="G13" s="99"/>
      <c r="H13" s="99"/>
      <c r="I13" s="99"/>
      <c r="J13" s="99"/>
      <c r="K13" s="99"/>
      <c r="L13" s="99"/>
      <c r="M13" s="28"/>
      <c r="N13" s="28"/>
      <c r="O13" s="28"/>
      <c r="P13" s="28"/>
      <c r="Q13" s="28"/>
      <c r="R13" s="28"/>
      <c r="S13" s="31"/>
      <c r="U13" s="36"/>
      <c r="V13" s="28"/>
      <c r="W13" s="29"/>
      <c r="X13" s="29"/>
      <c r="Y13" s="29"/>
      <c r="Z13" s="29"/>
      <c r="AA13" s="29"/>
      <c r="AB13" s="30"/>
      <c r="AC13" s="28"/>
      <c r="AD13" s="28"/>
      <c r="AE13" s="28"/>
      <c r="AF13" s="28"/>
      <c r="AG13" s="28"/>
      <c r="AH13" s="31"/>
      <c r="AJ13" s="26"/>
      <c r="AL13" s="27"/>
      <c r="AM13" s="28"/>
      <c r="AN13" s="29"/>
      <c r="AO13" s="29"/>
      <c r="AP13" s="29"/>
      <c r="AQ13" s="29"/>
      <c r="AR13" s="29"/>
      <c r="AS13" s="30"/>
      <c r="AT13" s="28"/>
      <c r="AU13" s="28"/>
      <c r="AV13" s="28"/>
      <c r="AW13" s="28"/>
      <c r="AX13" s="28"/>
      <c r="AY13" s="31"/>
    </row>
    <row r="14" spans="1:51">
      <c r="A14" s="97"/>
      <c r="B14" s="36"/>
      <c r="C14" s="28"/>
      <c r="D14" s="99"/>
      <c r="E14" s="99"/>
      <c r="F14" s="99"/>
      <c r="G14" s="99"/>
      <c r="H14" s="99"/>
      <c r="I14" s="99"/>
      <c r="J14" s="99"/>
      <c r="K14" s="99"/>
      <c r="L14" s="99"/>
      <c r="M14" s="28"/>
      <c r="N14" s="28"/>
      <c r="O14" s="28"/>
      <c r="P14" s="28"/>
      <c r="Q14" s="28"/>
      <c r="R14" s="28"/>
      <c r="S14" s="31"/>
      <c r="U14" s="36"/>
      <c r="V14" s="28"/>
      <c r="W14" s="29"/>
      <c r="X14" s="29"/>
      <c r="Y14" s="29"/>
      <c r="Z14" s="29"/>
      <c r="AA14" s="29"/>
      <c r="AB14" s="30"/>
      <c r="AC14" s="28"/>
      <c r="AD14" s="28"/>
      <c r="AE14" s="28"/>
      <c r="AF14" s="28"/>
      <c r="AG14" s="28"/>
      <c r="AH14" s="31"/>
      <c r="AJ14" s="26"/>
      <c r="AL14" s="27"/>
      <c r="AM14" s="28"/>
      <c r="AN14" s="29"/>
      <c r="AO14" s="29"/>
      <c r="AP14" s="29"/>
      <c r="AQ14" s="29"/>
      <c r="AR14" s="29"/>
      <c r="AS14" s="30"/>
      <c r="AT14" s="28"/>
      <c r="AU14" s="28"/>
      <c r="AV14" s="28"/>
      <c r="AW14" s="28"/>
      <c r="AX14" s="28"/>
      <c r="AY14" s="31"/>
    </row>
    <row r="15" spans="1:51">
      <c r="A15" s="97"/>
      <c r="B15" s="36"/>
      <c r="C15" s="28"/>
      <c r="D15" s="99"/>
      <c r="E15" s="99"/>
      <c r="F15" s="99"/>
      <c r="G15" s="99"/>
      <c r="H15" s="99"/>
      <c r="I15" s="99"/>
      <c r="J15" s="99"/>
      <c r="K15" s="99"/>
      <c r="L15" s="99"/>
      <c r="M15" s="28"/>
      <c r="N15" s="28"/>
      <c r="O15" s="28"/>
      <c r="P15" s="28"/>
      <c r="Q15" s="28"/>
      <c r="R15" s="28"/>
      <c r="S15" s="31"/>
      <c r="U15" s="36"/>
      <c r="V15" s="28"/>
      <c r="W15" s="29"/>
      <c r="X15" s="29"/>
      <c r="Y15" s="29"/>
      <c r="Z15" s="29"/>
      <c r="AA15" s="29"/>
      <c r="AB15" s="30"/>
      <c r="AC15" s="28"/>
      <c r="AD15" s="28"/>
      <c r="AE15" s="28"/>
      <c r="AF15" s="28"/>
      <c r="AG15" s="28"/>
      <c r="AH15" s="31"/>
      <c r="AJ15" s="26"/>
      <c r="AL15" s="27"/>
      <c r="AM15" s="28"/>
      <c r="AN15" s="29"/>
      <c r="AO15" s="29"/>
      <c r="AP15" s="29"/>
      <c r="AQ15" s="29"/>
      <c r="AR15" s="29"/>
      <c r="AS15" s="30"/>
      <c r="AT15" s="28"/>
      <c r="AU15" s="28"/>
      <c r="AV15" s="28"/>
      <c r="AW15" s="28"/>
      <c r="AX15" s="28"/>
      <c r="AY15" s="31"/>
    </row>
    <row r="16" spans="1:51">
      <c r="A16" s="97"/>
      <c r="B16" s="36"/>
      <c r="C16" s="28"/>
      <c r="D16" s="99"/>
      <c r="E16" s="99"/>
      <c r="F16" s="99"/>
      <c r="G16" s="99"/>
      <c r="H16" s="99"/>
      <c r="I16" s="99"/>
      <c r="J16" s="99"/>
      <c r="K16" s="99"/>
      <c r="L16" s="99"/>
      <c r="M16" s="28"/>
      <c r="N16" s="28"/>
      <c r="O16" s="28"/>
      <c r="P16" s="28"/>
      <c r="Q16" s="28"/>
      <c r="R16" s="28"/>
      <c r="S16" s="31"/>
      <c r="U16" s="36"/>
      <c r="V16" s="28"/>
      <c r="W16" s="29"/>
      <c r="X16" s="29"/>
      <c r="Y16" s="29"/>
      <c r="Z16" s="29"/>
      <c r="AA16" s="29"/>
      <c r="AB16" s="30"/>
      <c r="AC16" s="28"/>
      <c r="AD16" s="28"/>
      <c r="AE16" s="28"/>
      <c r="AF16" s="28"/>
      <c r="AG16" s="28"/>
      <c r="AH16" s="31"/>
      <c r="AJ16" s="26"/>
      <c r="AL16" s="27"/>
      <c r="AM16" s="28"/>
      <c r="AN16" s="29"/>
      <c r="AO16" s="29"/>
      <c r="AP16" s="29"/>
      <c r="AQ16" s="29"/>
      <c r="AR16" s="29"/>
      <c r="AS16" s="30"/>
      <c r="AT16" s="28"/>
      <c r="AU16" s="28"/>
      <c r="AV16" s="28"/>
      <c r="AW16" s="28"/>
      <c r="AX16" s="28"/>
      <c r="AY16" s="31"/>
    </row>
    <row r="17" spans="1:51">
      <c r="A17" s="97"/>
      <c r="B17" s="36"/>
      <c r="C17" s="28"/>
      <c r="D17" s="99"/>
      <c r="E17" s="99"/>
      <c r="F17" s="99"/>
      <c r="G17" s="99"/>
      <c r="H17" s="99"/>
      <c r="I17" s="99"/>
      <c r="J17" s="99"/>
      <c r="K17" s="99"/>
      <c r="L17" s="99"/>
      <c r="M17" s="28"/>
      <c r="N17" s="28"/>
      <c r="O17" s="28"/>
      <c r="P17" s="28"/>
      <c r="Q17" s="28"/>
      <c r="R17" s="28"/>
      <c r="S17" s="31"/>
      <c r="U17" s="36"/>
      <c r="V17" s="28"/>
      <c r="W17" s="29"/>
      <c r="X17" s="29"/>
      <c r="Y17" s="29"/>
      <c r="Z17" s="29"/>
      <c r="AA17" s="29"/>
      <c r="AB17" s="30"/>
      <c r="AC17" s="28"/>
      <c r="AD17" s="28"/>
      <c r="AE17" s="28"/>
      <c r="AF17" s="28"/>
      <c r="AG17" s="28"/>
      <c r="AH17" s="31"/>
      <c r="AJ17" s="26"/>
      <c r="AL17" s="27"/>
      <c r="AM17" s="28"/>
      <c r="AN17" s="29"/>
      <c r="AO17" s="29"/>
      <c r="AP17" s="29"/>
      <c r="AQ17" s="29"/>
      <c r="AR17" s="29"/>
      <c r="AS17" s="30"/>
      <c r="AT17" s="28"/>
      <c r="AU17" s="28"/>
      <c r="AV17" s="28"/>
      <c r="AW17" s="28"/>
      <c r="AX17" s="28"/>
      <c r="AY17" s="31"/>
    </row>
    <row r="18" spans="1:51">
      <c r="A18" s="97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S18" s="31"/>
      <c r="U18" s="36"/>
      <c r="V18" s="28"/>
      <c r="W18" s="29"/>
      <c r="X18" s="29"/>
      <c r="Y18" s="29"/>
      <c r="Z18" s="29"/>
      <c r="AA18" s="29"/>
      <c r="AB18" s="30"/>
      <c r="AC18" s="28"/>
      <c r="AD18" s="28"/>
      <c r="AE18" s="28"/>
      <c r="AF18" s="28"/>
      <c r="AG18" s="28"/>
      <c r="AH18" s="31"/>
      <c r="AJ18" s="26"/>
      <c r="AL18" s="27"/>
      <c r="AM18" s="28"/>
      <c r="AN18" s="29"/>
      <c r="AO18" s="29"/>
      <c r="AP18" s="29"/>
      <c r="AQ18" s="29"/>
      <c r="AR18" s="29"/>
      <c r="AS18" s="30"/>
      <c r="AT18" s="28"/>
      <c r="AU18" s="28"/>
      <c r="AV18" s="28"/>
      <c r="AW18" s="28"/>
      <c r="AX18" s="28"/>
      <c r="AY18" s="31"/>
    </row>
    <row r="19" spans="1:51">
      <c r="A19" s="97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S19" s="31"/>
      <c r="U19" s="36"/>
      <c r="V19" s="28"/>
      <c r="W19" s="29"/>
      <c r="X19" s="29"/>
      <c r="Y19" s="29"/>
      <c r="Z19" s="29"/>
      <c r="AA19" s="29"/>
      <c r="AB19" s="30"/>
      <c r="AC19" s="28"/>
      <c r="AD19" s="28"/>
      <c r="AE19" s="28"/>
      <c r="AF19" s="28"/>
      <c r="AG19" s="28"/>
      <c r="AH19" s="31"/>
      <c r="AJ19" s="26"/>
      <c r="AL19" s="27"/>
      <c r="AM19" s="28"/>
      <c r="AN19" s="29"/>
      <c r="AO19" s="29"/>
      <c r="AP19" s="29"/>
      <c r="AQ19" s="29"/>
      <c r="AR19" s="29"/>
      <c r="AS19" s="30"/>
      <c r="AT19" s="28"/>
      <c r="AU19" s="28"/>
      <c r="AV19" s="28"/>
      <c r="AW19" s="28"/>
      <c r="AX19" s="28"/>
      <c r="AY19" s="31"/>
    </row>
    <row r="20" spans="1:51">
      <c r="A20" s="97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S20" s="31"/>
      <c r="U20" s="36"/>
      <c r="V20" s="28"/>
      <c r="W20" s="29"/>
      <c r="X20" s="29"/>
      <c r="Y20" s="29"/>
      <c r="Z20" s="29"/>
      <c r="AA20" s="29"/>
      <c r="AB20" s="30"/>
      <c r="AC20" s="28"/>
      <c r="AD20" s="28"/>
      <c r="AE20" s="28"/>
      <c r="AF20" s="28"/>
      <c r="AG20" s="28"/>
      <c r="AH20" s="31"/>
      <c r="AJ20" s="26"/>
      <c r="AL20" s="27"/>
      <c r="AM20" s="28"/>
      <c r="AN20" s="29"/>
      <c r="AO20" s="29"/>
      <c r="AP20" s="29"/>
      <c r="AQ20" s="29"/>
      <c r="AR20" s="29"/>
      <c r="AS20" s="30"/>
      <c r="AT20" s="28"/>
      <c r="AU20" s="28"/>
      <c r="AV20" s="28"/>
      <c r="AW20" s="28"/>
      <c r="AX20" s="28"/>
      <c r="AY20" s="31"/>
    </row>
    <row r="21" spans="1:51">
      <c r="A21" s="97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S21" s="31"/>
      <c r="U21" s="36"/>
      <c r="V21" s="28"/>
      <c r="W21" s="29"/>
      <c r="X21" s="29"/>
      <c r="Y21" s="29"/>
      <c r="Z21" s="29"/>
      <c r="AA21" s="29"/>
      <c r="AB21" s="30"/>
      <c r="AC21" s="28"/>
      <c r="AD21" s="28"/>
      <c r="AE21" s="28"/>
      <c r="AF21" s="28"/>
      <c r="AG21" s="28"/>
      <c r="AH21" s="31"/>
      <c r="AJ21" s="26"/>
      <c r="AL21" s="27"/>
      <c r="AM21" s="28"/>
      <c r="AN21" s="29"/>
      <c r="AO21" s="29"/>
      <c r="AP21" s="29"/>
      <c r="AQ21" s="29"/>
      <c r="AR21" s="29"/>
      <c r="AS21" s="30"/>
      <c r="AT21" s="28"/>
      <c r="AU21" s="28"/>
      <c r="AV21" s="28"/>
      <c r="AW21" s="28"/>
      <c r="AX21" s="28"/>
      <c r="AY21" s="31"/>
    </row>
    <row r="22" spans="1:51">
      <c r="A22" s="97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S22" s="31"/>
      <c r="U22" s="36"/>
      <c r="V22" s="28"/>
      <c r="W22" s="29"/>
      <c r="X22" s="29"/>
      <c r="Y22" s="29"/>
      <c r="Z22" s="29"/>
      <c r="AA22" s="29"/>
      <c r="AB22" s="30"/>
      <c r="AC22" s="28"/>
      <c r="AD22" s="28"/>
      <c r="AE22" s="28"/>
      <c r="AF22" s="28"/>
      <c r="AG22" s="28"/>
      <c r="AH22" s="31"/>
      <c r="AJ22" s="26"/>
      <c r="AL22" s="27"/>
      <c r="AM22" s="28"/>
      <c r="AN22" s="29"/>
      <c r="AO22" s="29"/>
      <c r="AP22" s="29"/>
      <c r="AQ22" s="29"/>
      <c r="AR22" s="29"/>
      <c r="AS22" s="30"/>
      <c r="AT22" s="28"/>
      <c r="AU22" s="28"/>
      <c r="AV22" s="28"/>
      <c r="AW22" s="28"/>
      <c r="AX22" s="28"/>
      <c r="AY22" s="31"/>
    </row>
    <row r="23" spans="1:51">
      <c r="A23" s="97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S23" s="31"/>
      <c r="U23" s="36"/>
      <c r="V23" s="28"/>
      <c r="W23" s="29"/>
      <c r="X23" s="29"/>
      <c r="Y23" s="29"/>
      <c r="Z23" s="29"/>
      <c r="AA23" s="29"/>
      <c r="AB23" s="30"/>
      <c r="AC23" s="28"/>
      <c r="AD23" s="28"/>
      <c r="AE23" s="28"/>
      <c r="AF23" s="28"/>
      <c r="AG23" s="28"/>
      <c r="AH23" s="31"/>
      <c r="AJ23" s="26"/>
      <c r="AL23" s="27"/>
      <c r="AM23" s="28"/>
      <c r="AN23" s="29"/>
      <c r="AO23" s="29"/>
      <c r="AP23" s="29"/>
      <c r="AQ23" s="29"/>
      <c r="AR23" s="29"/>
      <c r="AS23" s="30"/>
      <c r="AT23" s="28"/>
      <c r="AU23" s="28"/>
      <c r="AV23" s="28"/>
      <c r="AW23" s="28"/>
      <c r="AX23" s="28"/>
      <c r="AY23" s="31"/>
    </row>
    <row r="24" spans="1:51">
      <c r="A24" s="97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S24" s="31"/>
      <c r="U24" s="36"/>
      <c r="V24" s="28"/>
      <c r="W24" s="29"/>
      <c r="X24" s="29"/>
      <c r="Y24" s="29"/>
      <c r="Z24" s="29"/>
      <c r="AA24" s="29"/>
      <c r="AB24" s="30"/>
      <c r="AC24" s="28"/>
      <c r="AD24" s="28"/>
      <c r="AE24" s="28"/>
      <c r="AF24" s="28"/>
      <c r="AG24" s="28"/>
      <c r="AH24" s="31"/>
      <c r="AJ24" s="26"/>
      <c r="AL24" s="27"/>
      <c r="AM24" s="28"/>
      <c r="AN24" s="29"/>
      <c r="AO24" s="29"/>
      <c r="AP24" s="29"/>
      <c r="AQ24" s="29"/>
      <c r="AR24" s="29"/>
      <c r="AS24" s="30"/>
      <c r="AT24" s="28"/>
      <c r="AU24" s="28"/>
      <c r="AV24" s="28"/>
      <c r="AW24" s="28"/>
      <c r="AX24" s="28"/>
      <c r="AY24" s="31"/>
    </row>
    <row r="25" spans="1:51">
      <c r="A25" s="97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S25" s="31"/>
      <c r="U25" s="36"/>
      <c r="V25" s="28"/>
      <c r="W25" s="29"/>
      <c r="X25" s="29"/>
      <c r="Y25" s="29"/>
      <c r="Z25" s="29"/>
      <c r="AA25" s="29"/>
      <c r="AB25" s="30"/>
      <c r="AC25" s="28"/>
      <c r="AD25" s="28"/>
      <c r="AE25" s="28"/>
      <c r="AF25" s="28"/>
      <c r="AG25" s="28"/>
      <c r="AH25" s="31"/>
      <c r="AJ25" s="26"/>
      <c r="AL25" s="27"/>
      <c r="AM25" s="28"/>
      <c r="AN25" s="29"/>
      <c r="AO25" s="29"/>
      <c r="AP25" s="29"/>
      <c r="AQ25" s="29"/>
      <c r="AR25" s="29"/>
      <c r="AS25" s="30"/>
      <c r="AT25" s="28"/>
      <c r="AU25" s="28"/>
      <c r="AV25" s="28"/>
      <c r="AW25" s="28"/>
      <c r="AX25" s="28"/>
      <c r="AY25" s="31"/>
    </row>
    <row r="26" spans="1:51">
      <c r="A26" s="97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S26" s="31"/>
      <c r="U26" s="36"/>
      <c r="V26" s="28"/>
      <c r="W26" s="29"/>
      <c r="X26" s="29"/>
      <c r="Y26" s="29"/>
      <c r="Z26" s="29"/>
      <c r="AA26" s="29"/>
      <c r="AB26" s="30"/>
      <c r="AC26" s="28"/>
      <c r="AD26" s="28"/>
      <c r="AE26" s="28"/>
      <c r="AF26" s="28"/>
      <c r="AG26" s="28"/>
      <c r="AH26" s="31"/>
      <c r="AJ26" s="26"/>
      <c r="AL26" s="27"/>
      <c r="AM26" s="28"/>
      <c r="AN26" s="29"/>
      <c r="AO26" s="29"/>
      <c r="AP26" s="29"/>
      <c r="AQ26" s="29"/>
      <c r="AR26" s="29"/>
      <c r="AS26" s="30"/>
      <c r="AT26" s="28"/>
      <c r="AU26" s="28"/>
      <c r="AV26" s="28"/>
      <c r="AW26" s="28"/>
      <c r="AX26" s="28"/>
      <c r="AY26" s="31"/>
    </row>
    <row r="27" spans="1:51">
      <c r="A27" s="97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S27" s="31"/>
      <c r="U27" s="36"/>
      <c r="V27" s="28"/>
      <c r="W27" s="29"/>
      <c r="X27" s="29"/>
      <c r="Y27" s="29"/>
      <c r="Z27" s="29"/>
      <c r="AA27" s="29"/>
      <c r="AB27" s="30"/>
      <c r="AC27" s="28"/>
      <c r="AD27" s="28"/>
      <c r="AE27" s="28"/>
      <c r="AF27" s="28"/>
      <c r="AG27" s="28"/>
      <c r="AH27" s="31"/>
      <c r="AJ27" s="26"/>
      <c r="AL27" s="27"/>
      <c r="AM27" s="28"/>
      <c r="AN27" s="29"/>
      <c r="AO27" s="29"/>
      <c r="AP27" s="29"/>
      <c r="AQ27" s="29"/>
      <c r="AR27" s="29"/>
      <c r="AS27" s="30"/>
      <c r="AT27" s="28"/>
      <c r="AU27" s="28"/>
      <c r="AV27" s="28"/>
      <c r="AW27" s="28"/>
      <c r="AX27" s="28"/>
      <c r="AY27" s="31"/>
    </row>
    <row r="28" spans="1:51">
      <c r="A28" s="97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S28" s="31"/>
      <c r="U28" s="36"/>
      <c r="V28" s="28"/>
      <c r="W28" s="29"/>
      <c r="X28" s="29"/>
      <c r="Y28" s="29"/>
      <c r="Z28" s="29"/>
      <c r="AA28" s="29"/>
      <c r="AB28" s="30"/>
      <c r="AC28" s="28"/>
      <c r="AD28" s="28"/>
      <c r="AE28" s="28"/>
      <c r="AF28" s="28"/>
      <c r="AG28" s="28"/>
      <c r="AH28" s="31"/>
      <c r="AJ28" s="26"/>
      <c r="AL28" s="27"/>
      <c r="AM28" s="28"/>
      <c r="AN28" s="29"/>
      <c r="AO28" s="29"/>
      <c r="AP28" s="29"/>
      <c r="AQ28" s="29"/>
      <c r="AR28" s="29"/>
      <c r="AS28" s="30"/>
      <c r="AT28" s="28"/>
      <c r="AU28" s="28"/>
      <c r="AV28" s="28"/>
      <c r="AW28" s="28"/>
      <c r="AX28" s="28"/>
      <c r="AY28" s="31"/>
    </row>
    <row r="29" spans="1:51">
      <c r="A29" s="97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S29" s="31"/>
      <c r="U29" s="36"/>
      <c r="V29" s="28"/>
      <c r="W29" s="29"/>
      <c r="X29" s="29"/>
      <c r="Y29" s="29"/>
      <c r="Z29" s="29"/>
      <c r="AA29" s="29"/>
      <c r="AB29" s="30"/>
      <c r="AC29" s="28"/>
      <c r="AD29" s="28"/>
      <c r="AE29" s="28"/>
      <c r="AF29" s="28"/>
      <c r="AG29" s="28"/>
      <c r="AH29" s="31"/>
      <c r="AJ29" s="26"/>
      <c r="AL29" s="27"/>
      <c r="AM29" s="28"/>
      <c r="AN29" s="29"/>
      <c r="AO29" s="29"/>
      <c r="AP29" s="29"/>
      <c r="AQ29" s="29"/>
      <c r="AR29" s="29"/>
      <c r="AS29" s="30"/>
      <c r="AT29" s="28"/>
      <c r="AU29" s="28"/>
      <c r="AV29" s="28"/>
      <c r="AW29" s="28"/>
      <c r="AX29" s="28"/>
      <c r="AY29" s="31"/>
    </row>
    <row r="30" spans="1:51">
      <c r="A30" s="97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S30" s="31"/>
      <c r="U30" s="36"/>
      <c r="V30" s="28"/>
      <c r="W30" s="29"/>
      <c r="X30" s="29"/>
      <c r="Y30" s="29"/>
      <c r="Z30" s="29"/>
      <c r="AA30" s="29"/>
      <c r="AB30" s="30"/>
      <c r="AC30" s="28"/>
      <c r="AD30" s="28"/>
      <c r="AE30" s="28"/>
      <c r="AF30" s="28"/>
      <c r="AG30" s="28"/>
      <c r="AH30" s="31"/>
      <c r="AJ30" s="26"/>
      <c r="AL30" s="27"/>
      <c r="AM30" s="28"/>
      <c r="AN30" s="29"/>
      <c r="AO30" s="29"/>
      <c r="AP30" s="29"/>
      <c r="AQ30" s="29"/>
      <c r="AR30" s="29"/>
      <c r="AS30" s="30"/>
      <c r="AT30" s="28"/>
      <c r="AU30" s="28"/>
      <c r="AV30" s="28"/>
      <c r="AW30" s="28"/>
      <c r="AX30" s="28"/>
      <c r="AY30" s="31"/>
    </row>
    <row r="31" spans="1:51">
      <c r="A31" s="97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S31" s="31"/>
      <c r="U31" s="36"/>
      <c r="V31" s="28"/>
      <c r="W31" s="29"/>
      <c r="X31" s="29"/>
      <c r="Y31" s="29"/>
      <c r="Z31" s="29"/>
      <c r="AA31" s="29"/>
      <c r="AB31" s="30"/>
      <c r="AC31" s="28"/>
      <c r="AD31" s="28"/>
      <c r="AE31" s="28"/>
      <c r="AF31" s="28"/>
      <c r="AG31" s="28"/>
      <c r="AH31" s="31"/>
      <c r="AJ31" s="26"/>
      <c r="AL31" s="27"/>
      <c r="AM31" s="28"/>
      <c r="AN31" s="29"/>
      <c r="AO31" s="29"/>
      <c r="AP31" s="29"/>
      <c r="AQ31" s="29"/>
      <c r="AR31" s="29"/>
      <c r="AS31" s="30"/>
      <c r="AT31" s="28"/>
      <c r="AU31" s="28"/>
      <c r="AV31" s="28"/>
      <c r="AW31" s="28"/>
      <c r="AX31" s="28"/>
      <c r="AY31" s="31"/>
    </row>
    <row r="32" spans="1:51" ht="25">
      <c r="A32" s="97"/>
      <c r="B32" s="94" t="s">
        <v>47</v>
      </c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31"/>
      <c r="U32" s="85" t="s">
        <v>51</v>
      </c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31"/>
      <c r="AJ32" s="26"/>
      <c r="AL32" s="78" t="s">
        <v>53</v>
      </c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31"/>
    </row>
    <row r="33" spans="1:51" ht="25">
      <c r="A33" s="97"/>
      <c r="B33" s="94" t="str">
        <f>A1</f>
        <v>Qualcomm</v>
      </c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31"/>
      <c r="U33" s="85" t="str">
        <f>A1</f>
        <v>Qualcomm</v>
      </c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31"/>
      <c r="AJ33" s="26"/>
      <c r="AL33" s="78" t="str">
        <f>A1</f>
        <v>Qualcomm</v>
      </c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31"/>
    </row>
    <row r="34" spans="1:51">
      <c r="A34" s="97"/>
      <c r="B34" s="38"/>
      <c r="C34" s="87" t="s">
        <v>54</v>
      </c>
      <c r="D34" s="87"/>
      <c r="E34" s="87"/>
      <c r="F34" s="87"/>
      <c r="G34" s="87" t="s">
        <v>55</v>
      </c>
      <c r="H34" s="87"/>
      <c r="I34" s="87"/>
      <c r="J34" s="87"/>
      <c r="K34" s="87" t="s">
        <v>56</v>
      </c>
      <c r="L34" s="87"/>
      <c r="M34" s="87"/>
      <c r="N34" s="87"/>
      <c r="O34" s="87" t="s">
        <v>57</v>
      </c>
      <c r="P34" s="87"/>
      <c r="Q34" s="87"/>
      <c r="R34" s="87"/>
      <c r="S34" s="31"/>
      <c r="U34" s="38"/>
      <c r="V34" s="88" t="s">
        <v>54</v>
      </c>
      <c r="W34" s="89"/>
      <c r="X34" s="90"/>
      <c r="Y34" s="88" t="s">
        <v>55</v>
      </c>
      <c r="Z34" s="89"/>
      <c r="AA34" s="90"/>
      <c r="AB34" s="88" t="s">
        <v>56</v>
      </c>
      <c r="AC34" s="89"/>
      <c r="AD34" s="90"/>
      <c r="AE34" s="88" t="s">
        <v>57</v>
      </c>
      <c r="AF34" s="89"/>
      <c r="AG34" s="90"/>
      <c r="AH34" s="31"/>
      <c r="AJ34" s="26"/>
      <c r="AL34" s="32"/>
      <c r="AM34" s="91" t="s">
        <v>54</v>
      </c>
      <c r="AN34" s="91"/>
      <c r="AO34" s="91"/>
      <c r="AP34" s="91" t="s">
        <v>55</v>
      </c>
      <c r="AQ34" s="91"/>
      <c r="AR34" s="91"/>
      <c r="AS34" s="91" t="s">
        <v>56</v>
      </c>
      <c r="AT34" s="91"/>
      <c r="AU34" s="91"/>
      <c r="AV34" s="91" t="s">
        <v>57</v>
      </c>
      <c r="AW34" s="91"/>
      <c r="AX34" s="91"/>
      <c r="AY34" s="31"/>
    </row>
    <row r="35" spans="1:51" ht="44">
      <c r="A35" s="97"/>
      <c r="B35" s="66" t="s">
        <v>74</v>
      </c>
      <c r="C35" s="100"/>
      <c r="D35" s="107"/>
      <c r="E35" s="100"/>
      <c r="F35" s="107"/>
      <c r="G35" s="100"/>
      <c r="H35" s="107"/>
      <c r="I35" s="100"/>
      <c r="J35" s="107"/>
      <c r="K35" s="100"/>
      <c r="L35" s="107"/>
      <c r="M35" s="100"/>
      <c r="N35" s="107"/>
      <c r="O35" s="102" t="s">
        <v>59</v>
      </c>
      <c r="P35" s="81"/>
      <c r="Q35" s="102" t="s">
        <v>75</v>
      </c>
      <c r="R35" s="81"/>
      <c r="S35" s="31"/>
      <c r="U35" s="39" t="s">
        <v>58</v>
      </c>
      <c r="V35" s="67"/>
      <c r="W35" s="100"/>
      <c r="X35" s="101"/>
      <c r="Y35" s="67"/>
      <c r="Z35" s="100"/>
      <c r="AA35" s="101"/>
      <c r="AB35" s="67"/>
      <c r="AC35" s="100"/>
      <c r="AD35" s="101"/>
      <c r="AE35" s="102" t="s">
        <v>64</v>
      </c>
      <c r="AF35" s="103"/>
      <c r="AG35" s="104"/>
      <c r="AH35" s="31"/>
      <c r="AJ35" s="26"/>
      <c r="AL35" s="15" t="s">
        <v>58</v>
      </c>
      <c r="AM35" s="67"/>
      <c r="AN35" s="105"/>
      <c r="AO35" s="106"/>
      <c r="AP35" s="67"/>
      <c r="AQ35" s="105"/>
      <c r="AR35" s="106"/>
      <c r="AS35" s="67"/>
      <c r="AT35" s="105"/>
      <c r="AU35" s="106"/>
      <c r="AV35" s="102" t="s">
        <v>64</v>
      </c>
      <c r="AW35" s="103"/>
      <c r="AX35" s="104"/>
      <c r="AY35" s="31"/>
    </row>
    <row r="36" spans="1:51">
      <c r="A36" s="97"/>
      <c r="B36" s="40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9" t="s">
        <v>66</v>
      </c>
      <c r="P36" s="69" t="s">
        <v>67</v>
      </c>
      <c r="Q36" s="69" t="s">
        <v>66</v>
      </c>
      <c r="R36" s="69" t="s">
        <v>67</v>
      </c>
      <c r="S36" s="31"/>
      <c r="U36" s="40"/>
      <c r="V36" s="70"/>
      <c r="W36" s="68"/>
      <c r="X36" s="68"/>
      <c r="Y36" s="68"/>
      <c r="Z36" s="68"/>
      <c r="AA36" s="68"/>
      <c r="AB36" s="68"/>
      <c r="AC36" s="68"/>
      <c r="AE36" s="69" t="s">
        <v>62</v>
      </c>
      <c r="AF36" s="71" t="s">
        <v>76</v>
      </c>
      <c r="AG36" s="69" t="s">
        <v>59</v>
      </c>
      <c r="AH36" s="31"/>
      <c r="AJ36" s="26"/>
      <c r="AL36" s="16"/>
      <c r="AM36" s="68"/>
      <c r="AN36" s="68"/>
      <c r="AO36" s="68"/>
      <c r="AP36" s="68"/>
      <c r="AQ36" s="68"/>
      <c r="AR36" s="68"/>
      <c r="AS36" s="68"/>
      <c r="AT36" s="68"/>
      <c r="AU36" s="68"/>
      <c r="AV36" s="69" t="s">
        <v>62</v>
      </c>
      <c r="AW36" s="68" t="s">
        <v>77</v>
      </c>
      <c r="AX36" s="69" t="s">
        <v>59</v>
      </c>
      <c r="AY36" s="31"/>
    </row>
    <row r="37" spans="1:51">
      <c r="A37" s="98"/>
      <c r="B37" s="1">
        <v>100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1"/>
      <c r="P37" s="1"/>
      <c r="Q37" s="1"/>
      <c r="R37" s="1"/>
      <c r="S37" s="31"/>
      <c r="U37" s="5">
        <v>-5</v>
      </c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42"/>
      <c r="AG37" s="42"/>
      <c r="AH37" s="31"/>
      <c r="AJ37" s="26"/>
      <c r="AL37" s="1">
        <v>-5</v>
      </c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42"/>
      <c r="AX37" s="42"/>
      <c r="AY37" s="31"/>
    </row>
    <row r="38" spans="1:51">
      <c r="A38" s="98"/>
      <c r="B38" s="1">
        <v>90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31"/>
      <c r="U38" s="5">
        <f>U37+1</f>
        <v>-4</v>
      </c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42"/>
      <c r="AG38" s="42"/>
      <c r="AH38" s="31"/>
      <c r="AJ38" s="26"/>
      <c r="AL38" s="1">
        <f>AL37+1</f>
        <v>-4</v>
      </c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42"/>
      <c r="AX38" s="42"/>
      <c r="AY38" s="31"/>
    </row>
    <row r="39" spans="1:51">
      <c r="A39" s="98"/>
      <c r="B39" s="1">
        <v>80</v>
      </c>
      <c r="C39" s="1"/>
      <c r="D39" s="1"/>
      <c r="E39" s="1"/>
      <c r="F39" s="1"/>
      <c r="G39" s="1"/>
      <c r="H39" s="1"/>
      <c r="I39" s="1"/>
      <c r="J39" s="1"/>
      <c r="K39" s="1"/>
      <c r="L39" s="73"/>
      <c r="M39" s="73"/>
      <c r="N39" s="73"/>
      <c r="O39" s="73"/>
      <c r="P39" s="73"/>
      <c r="Q39" s="73"/>
      <c r="R39" s="73"/>
      <c r="S39" s="31"/>
      <c r="U39" s="5">
        <f t="shared" ref="U39:U61" si="0">U38+1</f>
        <v>-3</v>
      </c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42"/>
      <c r="AG39" s="42"/>
      <c r="AH39" s="31"/>
      <c r="AJ39" s="26"/>
      <c r="AL39" s="1">
        <f t="shared" ref="AL39:AL61" si="1">AL38+1</f>
        <v>-3</v>
      </c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42"/>
      <c r="AX39" s="42"/>
      <c r="AY39" s="31"/>
    </row>
    <row r="40" spans="1:51">
      <c r="A40" s="98"/>
      <c r="B40" s="72">
        <v>70</v>
      </c>
      <c r="C40" s="1"/>
      <c r="D40" s="1"/>
      <c r="E40" s="1"/>
      <c r="F40" s="1"/>
      <c r="G40" s="1"/>
      <c r="H40" s="1"/>
      <c r="I40" s="1"/>
      <c r="J40" s="1"/>
      <c r="K40" s="1"/>
      <c r="L40" s="73"/>
      <c r="M40" s="73"/>
      <c r="N40" s="73"/>
      <c r="O40" s="70">
        <v>16</v>
      </c>
      <c r="P40" s="70">
        <v>22.3</v>
      </c>
      <c r="Q40" s="70">
        <v>17.100000000000001</v>
      </c>
      <c r="R40" s="70">
        <v>16.3</v>
      </c>
      <c r="S40" s="31"/>
      <c r="U40" s="5">
        <f t="shared" si="0"/>
        <v>-2</v>
      </c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42"/>
      <c r="AG40" s="42"/>
      <c r="AH40" s="31"/>
      <c r="AJ40" s="26"/>
      <c r="AL40" s="1">
        <f t="shared" si="1"/>
        <v>-2</v>
      </c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42"/>
      <c r="AX40" s="42"/>
      <c r="AY40" s="31"/>
    </row>
    <row r="41" spans="1:51">
      <c r="A41" s="98"/>
      <c r="B41" s="1">
        <v>60</v>
      </c>
      <c r="C41" s="1"/>
      <c r="D41" s="1"/>
      <c r="E41" s="1"/>
      <c r="F41" s="1"/>
      <c r="G41" s="1"/>
      <c r="H41" s="1"/>
      <c r="I41" s="1"/>
      <c r="J41" s="1"/>
      <c r="K41" s="1"/>
      <c r="L41" s="73"/>
      <c r="M41" s="73"/>
      <c r="N41" s="73"/>
      <c r="O41" s="73"/>
      <c r="P41" s="73"/>
      <c r="Q41" s="73"/>
      <c r="R41" s="73"/>
      <c r="S41" s="31"/>
      <c r="U41" s="5">
        <f t="shared" si="0"/>
        <v>-1</v>
      </c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42"/>
      <c r="AG41" s="42"/>
      <c r="AH41" s="31"/>
      <c r="AJ41" s="26"/>
      <c r="AL41" s="1">
        <f t="shared" si="1"/>
        <v>-1</v>
      </c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42"/>
      <c r="AX41" s="42"/>
      <c r="AY41" s="31"/>
    </row>
    <row r="42" spans="1:51">
      <c r="A42" s="98"/>
      <c r="B42" s="1">
        <v>50</v>
      </c>
      <c r="C42" s="1"/>
      <c r="D42" s="1"/>
      <c r="E42" s="1"/>
      <c r="F42" s="1"/>
      <c r="G42" s="1"/>
      <c r="H42" s="1"/>
      <c r="I42" s="1"/>
      <c r="J42" s="1"/>
      <c r="K42" s="1"/>
      <c r="L42" s="73"/>
      <c r="M42" s="73"/>
      <c r="N42" s="73"/>
      <c r="O42" s="73"/>
      <c r="P42" s="73"/>
      <c r="Q42" s="73"/>
      <c r="R42" s="73"/>
      <c r="S42" s="31"/>
      <c r="U42" s="5">
        <f>U41+1</f>
        <v>0</v>
      </c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42">
        <v>0.16</v>
      </c>
      <c r="AG42" s="42">
        <v>0.26</v>
      </c>
      <c r="AH42" s="31"/>
      <c r="AJ42" s="26"/>
      <c r="AL42" s="1">
        <f>AL41+1</f>
        <v>0</v>
      </c>
      <c r="AM42" s="70"/>
      <c r="AN42" s="70"/>
      <c r="AO42" s="70"/>
      <c r="AP42" s="70"/>
      <c r="AQ42" s="70"/>
      <c r="AR42" s="70"/>
      <c r="AS42" s="70"/>
      <c r="AT42" s="70"/>
      <c r="AU42" s="70"/>
      <c r="AV42" s="70"/>
      <c r="AW42" s="42"/>
      <c r="AX42" s="42">
        <v>0.49</v>
      </c>
      <c r="AY42" s="31"/>
    </row>
    <row r="43" spans="1:51">
      <c r="A43" s="98"/>
      <c r="B43" s="1">
        <v>40</v>
      </c>
      <c r="C43" s="1"/>
      <c r="D43" s="1"/>
      <c r="E43" s="1"/>
      <c r="F43" s="1"/>
      <c r="G43" s="1"/>
      <c r="H43" s="1"/>
      <c r="I43" s="1"/>
      <c r="J43" s="1"/>
      <c r="K43" s="1"/>
      <c r="L43" s="73"/>
      <c r="M43" s="73"/>
      <c r="N43" s="73"/>
      <c r="O43" s="73"/>
      <c r="P43" s="73"/>
      <c r="Q43" s="73"/>
      <c r="R43" s="73"/>
      <c r="S43" s="31"/>
      <c r="U43" s="5">
        <f t="shared" si="0"/>
        <v>1</v>
      </c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42"/>
      <c r="AG43" s="42"/>
      <c r="AH43" s="31"/>
      <c r="AJ43" s="26"/>
      <c r="AL43" s="1">
        <f t="shared" si="1"/>
        <v>1</v>
      </c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42"/>
      <c r="AX43" s="42"/>
      <c r="AY43" s="31"/>
    </row>
    <row r="44" spans="1:51">
      <c r="A44" s="98"/>
      <c r="B44" s="72">
        <v>30</v>
      </c>
      <c r="C44" s="1"/>
      <c r="D44" s="1"/>
      <c r="E44" s="1"/>
      <c r="F44" s="1"/>
      <c r="G44" s="1"/>
      <c r="H44" s="1"/>
      <c r="I44" s="1"/>
      <c r="J44" s="1"/>
      <c r="K44" s="1"/>
      <c r="L44" s="73"/>
      <c r="M44" s="73"/>
      <c r="N44" s="73"/>
      <c r="O44" s="73"/>
      <c r="P44" s="73"/>
      <c r="Q44" s="73"/>
      <c r="R44" s="73"/>
      <c r="S44" s="31"/>
      <c r="U44" s="5">
        <f t="shared" si="0"/>
        <v>2</v>
      </c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42">
        <v>0.31</v>
      </c>
      <c r="AG44" s="42">
        <v>0.31</v>
      </c>
      <c r="AH44" s="31"/>
      <c r="AJ44" s="26"/>
      <c r="AL44" s="1">
        <f t="shared" si="1"/>
        <v>2</v>
      </c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42"/>
      <c r="AX44" s="42">
        <v>0.77</v>
      </c>
      <c r="AY44" s="31"/>
    </row>
    <row r="45" spans="1:51">
      <c r="A45" s="98"/>
      <c r="B45" s="1">
        <v>20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31"/>
      <c r="U45" s="5">
        <f t="shared" si="0"/>
        <v>3</v>
      </c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42"/>
      <c r="AG45" s="42"/>
      <c r="AH45" s="31"/>
      <c r="AJ45" s="26"/>
      <c r="AL45" s="1">
        <f t="shared" si="1"/>
        <v>3</v>
      </c>
      <c r="AM45" s="70"/>
      <c r="AN45" s="70"/>
      <c r="AO45" s="70"/>
      <c r="AP45" s="70"/>
      <c r="AQ45" s="70"/>
      <c r="AR45" s="70"/>
      <c r="AS45" s="70"/>
      <c r="AT45" s="70"/>
      <c r="AU45" s="70"/>
      <c r="AV45" s="70"/>
      <c r="AW45" s="42"/>
      <c r="AX45" s="42"/>
      <c r="AY45" s="31"/>
    </row>
    <row r="46" spans="1:51">
      <c r="A46" s="98"/>
      <c r="B46" s="1">
        <v>10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31"/>
      <c r="U46" s="5">
        <f t="shared" si="0"/>
        <v>4</v>
      </c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42">
        <v>0.48</v>
      </c>
      <c r="AG46" s="42">
        <v>0.44</v>
      </c>
      <c r="AH46" s="31"/>
      <c r="AJ46" s="26"/>
      <c r="AL46" s="1">
        <f t="shared" si="1"/>
        <v>4</v>
      </c>
      <c r="AM46" s="70"/>
      <c r="AN46" s="70"/>
      <c r="AO46" s="70"/>
      <c r="AP46" s="70"/>
      <c r="AQ46" s="70"/>
      <c r="AR46" s="70"/>
      <c r="AS46" s="70"/>
      <c r="AT46" s="70"/>
      <c r="AU46" s="70"/>
      <c r="AV46" s="70"/>
      <c r="AW46" s="42"/>
      <c r="AX46" s="42">
        <v>1</v>
      </c>
      <c r="AY46" s="31"/>
    </row>
    <row r="47" spans="1:51">
      <c r="A47" s="98"/>
      <c r="B47" s="1">
        <v>0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31"/>
      <c r="U47" s="5">
        <f t="shared" si="0"/>
        <v>5</v>
      </c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42"/>
      <c r="AG47" s="42"/>
      <c r="AH47" s="31"/>
      <c r="AJ47" s="26"/>
      <c r="AL47" s="1">
        <f t="shared" si="1"/>
        <v>5</v>
      </c>
      <c r="AM47" s="70"/>
      <c r="AN47" s="70"/>
      <c r="AO47" s="70"/>
      <c r="AP47" s="70"/>
      <c r="AQ47" s="70"/>
      <c r="AR47" s="70"/>
      <c r="AS47" s="70"/>
      <c r="AT47" s="70"/>
      <c r="AU47" s="70"/>
      <c r="AV47" s="70"/>
      <c r="AW47" s="42"/>
      <c r="AX47" s="42"/>
      <c r="AY47" s="31"/>
    </row>
    <row r="48" spans="1:51">
      <c r="A48" s="98"/>
      <c r="S48" s="31"/>
      <c r="U48" s="5">
        <f t="shared" si="0"/>
        <v>6</v>
      </c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42">
        <v>0.49</v>
      </c>
      <c r="AG48" s="42">
        <v>0.49</v>
      </c>
      <c r="AH48" s="31"/>
      <c r="AJ48" s="26"/>
      <c r="AL48" s="1">
        <f t="shared" si="1"/>
        <v>6</v>
      </c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42"/>
      <c r="AX48" s="42">
        <v>1</v>
      </c>
      <c r="AY48" s="31"/>
    </row>
    <row r="49" spans="1:51">
      <c r="A49" s="98"/>
      <c r="S49" s="31"/>
      <c r="U49" s="5">
        <f t="shared" si="0"/>
        <v>7</v>
      </c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42"/>
      <c r="AG49" s="42"/>
      <c r="AH49" s="31"/>
      <c r="AJ49" s="26"/>
      <c r="AL49" s="1">
        <f t="shared" si="1"/>
        <v>7</v>
      </c>
      <c r="AM49" s="70"/>
      <c r="AN49" s="70"/>
      <c r="AO49" s="70"/>
      <c r="AP49" s="70"/>
      <c r="AQ49" s="70"/>
      <c r="AR49" s="70"/>
      <c r="AS49" s="70"/>
      <c r="AT49" s="70"/>
      <c r="AU49" s="70"/>
      <c r="AV49" s="70"/>
      <c r="AW49" s="42"/>
      <c r="AX49" s="42"/>
      <c r="AY49" s="31"/>
    </row>
    <row r="50" spans="1:51">
      <c r="A50" s="98"/>
      <c r="S50" s="31"/>
      <c r="U50" s="5">
        <f t="shared" si="0"/>
        <v>8</v>
      </c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42">
        <v>0.53</v>
      </c>
      <c r="AG50" s="42">
        <v>0.49</v>
      </c>
      <c r="AH50" s="31"/>
      <c r="AJ50" s="26"/>
      <c r="AL50" s="1">
        <f t="shared" si="1"/>
        <v>8</v>
      </c>
      <c r="AM50" s="70"/>
      <c r="AN50" s="70"/>
      <c r="AO50" s="70"/>
      <c r="AP50" s="70"/>
      <c r="AQ50" s="70"/>
      <c r="AR50" s="70"/>
      <c r="AS50" s="70"/>
      <c r="AT50" s="70"/>
      <c r="AU50" s="70"/>
      <c r="AV50" s="70"/>
      <c r="AW50" s="42"/>
      <c r="AX50" s="42"/>
      <c r="AY50" s="31"/>
    </row>
    <row r="51" spans="1:51">
      <c r="A51" s="98"/>
      <c r="S51" s="31"/>
      <c r="U51" s="5">
        <f t="shared" si="0"/>
        <v>9</v>
      </c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42"/>
      <c r="AG51" s="42"/>
      <c r="AH51" s="31"/>
      <c r="AJ51" s="26"/>
      <c r="AL51" s="1">
        <f t="shared" si="1"/>
        <v>9</v>
      </c>
      <c r="AM51" s="70"/>
      <c r="AN51" s="70"/>
      <c r="AO51" s="70"/>
      <c r="AP51" s="70"/>
      <c r="AQ51" s="70"/>
      <c r="AR51" s="70"/>
      <c r="AS51" s="70"/>
      <c r="AT51" s="70"/>
      <c r="AU51" s="70"/>
      <c r="AV51" s="70"/>
      <c r="AW51" s="42"/>
      <c r="AX51" s="42"/>
      <c r="AY51" s="31"/>
    </row>
    <row r="52" spans="1:51">
      <c r="A52" s="98"/>
      <c r="S52" s="31"/>
      <c r="U52" s="5">
        <f t="shared" si="0"/>
        <v>10</v>
      </c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42">
        <v>0.99</v>
      </c>
      <c r="AG52" s="42">
        <v>0.82</v>
      </c>
      <c r="AH52" s="31"/>
      <c r="AJ52" s="26"/>
      <c r="AL52" s="1">
        <f t="shared" si="1"/>
        <v>10</v>
      </c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42"/>
      <c r="AX52" s="42"/>
      <c r="AY52" s="31"/>
    </row>
    <row r="53" spans="1:51">
      <c r="A53" s="98"/>
      <c r="S53" s="31"/>
      <c r="U53" s="5">
        <f t="shared" si="0"/>
        <v>11</v>
      </c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42"/>
      <c r="AG53" s="42"/>
      <c r="AH53" s="31"/>
      <c r="AJ53" s="26"/>
      <c r="AL53" s="1">
        <f t="shared" si="1"/>
        <v>11</v>
      </c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42"/>
      <c r="AX53" s="42"/>
      <c r="AY53" s="31"/>
    </row>
    <row r="54" spans="1:51">
      <c r="A54" s="97"/>
      <c r="B54" s="26"/>
      <c r="S54" s="31"/>
      <c r="U54" s="5">
        <f t="shared" si="0"/>
        <v>12</v>
      </c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42">
        <v>1</v>
      </c>
      <c r="AG54" s="42">
        <v>1</v>
      </c>
      <c r="AH54" s="31"/>
      <c r="AJ54" s="26"/>
      <c r="AL54" s="1">
        <f t="shared" si="1"/>
        <v>12</v>
      </c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42"/>
      <c r="AX54" s="42"/>
      <c r="AY54" s="31"/>
    </row>
    <row r="55" spans="1:51">
      <c r="A55" s="97"/>
      <c r="B55" s="26"/>
      <c r="S55" s="31"/>
      <c r="U55" s="5">
        <f t="shared" si="0"/>
        <v>13</v>
      </c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42"/>
      <c r="AG55" s="42"/>
      <c r="AH55" s="31"/>
      <c r="AJ55" s="26"/>
      <c r="AL55" s="1">
        <f t="shared" si="1"/>
        <v>13</v>
      </c>
      <c r="AM55" s="70"/>
      <c r="AN55" s="70"/>
      <c r="AO55" s="70"/>
      <c r="AP55" s="70"/>
      <c r="AQ55" s="70"/>
      <c r="AR55" s="70"/>
      <c r="AS55" s="70"/>
      <c r="AT55" s="70"/>
      <c r="AU55" s="70"/>
      <c r="AV55" s="70"/>
      <c r="AW55" s="42"/>
      <c r="AX55" s="42"/>
      <c r="AY55" s="31"/>
    </row>
    <row r="56" spans="1:51">
      <c r="A56" s="97"/>
      <c r="B56" s="26"/>
      <c r="S56" s="31"/>
      <c r="U56" s="5">
        <f t="shared" si="0"/>
        <v>14</v>
      </c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42">
        <v>1</v>
      </c>
      <c r="AG56" s="42">
        <v>1</v>
      </c>
      <c r="AH56" s="31"/>
      <c r="AJ56" s="26"/>
      <c r="AL56" s="1">
        <f t="shared" si="1"/>
        <v>14</v>
      </c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42"/>
      <c r="AX56" s="42"/>
      <c r="AY56" s="31"/>
    </row>
    <row r="57" spans="1:51">
      <c r="A57" s="97"/>
      <c r="B57" s="26"/>
      <c r="S57" s="31"/>
      <c r="U57" s="5">
        <f t="shared" si="0"/>
        <v>15</v>
      </c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42"/>
      <c r="AG57" s="42"/>
      <c r="AH57" s="31"/>
      <c r="AJ57" s="26"/>
      <c r="AL57" s="1">
        <f t="shared" si="1"/>
        <v>15</v>
      </c>
      <c r="AM57" s="70"/>
      <c r="AN57" s="70"/>
      <c r="AO57" s="70"/>
      <c r="AP57" s="70"/>
      <c r="AQ57" s="70"/>
      <c r="AR57" s="70"/>
      <c r="AS57" s="70"/>
      <c r="AT57" s="70"/>
      <c r="AU57" s="70"/>
      <c r="AV57" s="70"/>
      <c r="AW57" s="42"/>
      <c r="AX57" s="42"/>
      <c r="AY57" s="31"/>
    </row>
    <row r="58" spans="1:51">
      <c r="A58" s="97"/>
      <c r="B58" s="26"/>
      <c r="S58" s="31"/>
      <c r="U58" s="5">
        <f t="shared" si="0"/>
        <v>16</v>
      </c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42">
        <v>1</v>
      </c>
      <c r="AG58" s="42">
        <v>1</v>
      </c>
      <c r="AH58" s="31"/>
      <c r="AJ58" s="26"/>
      <c r="AL58" s="1">
        <f t="shared" si="1"/>
        <v>16</v>
      </c>
      <c r="AM58" s="70"/>
      <c r="AN58" s="70"/>
      <c r="AO58" s="70"/>
      <c r="AP58" s="70"/>
      <c r="AQ58" s="70"/>
      <c r="AR58" s="70"/>
      <c r="AS58" s="70"/>
      <c r="AT58" s="70"/>
      <c r="AU58" s="70"/>
      <c r="AV58" s="70"/>
      <c r="AW58" s="42"/>
      <c r="AX58" s="42"/>
      <c r="AY58" s="31"/>
    </row>
    <row r="59" spans="1:51">
      <c r="A59" s="97"/>
      <c r="B59" s="26"/>
      <c r="S59" s="31"/>
      <c r="U59" s="5">
        <f t="shared" si="0"/>
        <v>17</v>
      </c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42"/>
      <c r="AG59" s="42"/>
      <c r="AH59" s="31"/>
      <c r="AJ59" s="26"/>
      <c r="AL59" s="1">
        <f t="shared" si="1"/>
        <v>17</v>
      </c>
      <c r="AM59" s="70"/>
      <c r="AN59" s="70"/>
      <c r="AO59" s="70"/>
      <c r="AP59" s="70"/>
      <c r="AQ59" s="70"/>
      <c r="AR59" s="70"/>
      <c r="AS59" s="70"/>
      <c r="AT59" s="70"/>
      <c r="AU59" s="70"/>
      <c r="AV59" s="70"/>
      <c r="AW59" s="42"/>
      <c r="AX59" s="42"/>
      <c r="AY59" s="31"/>
    </row>
    <row r="60" spans="1:51">
      <c r="A60" s="97"/>
      <c r="B60" s="26"/>
      <c r="S60" s="31"/>
      <c r="U60" s="5">
        <f t="shared" si="0"/>
        <v>18</v>
      </c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42"/>
      <c r="AG60" s="42">
        <v>1</v>
      </c>
      <c r="AH60" s="31"/>
      <c r="AJ60" s="26"/>
      <c r="AL60" s="1">
        <f t="shared" si="1"/>
        <v>18</v>
      </c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42"/>
      <c r="AX60" s="42"/>
      <c r="AY60" s="31"/>
    </row>
    <row r="61" spans="1:51">
      <c r="A61" s="97"/>
      <c r="B61" s="26"/>
      <c r="S61" s="31"/>
      <c r="U61" s="5">
        <f t="shared" si="0"/>
        <v>19</v>
      </c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42"/>
      <c r="AG61" s="42"/>
      <c r="AH61" s="31"/>
      <c r="AJ61" s="26"/>
      <c r="AL61" s="1">
        <f t="shared" si="1"/>
        <v>19</v>
      </c>
      <c r="AM61" s="70"/>
      <c r="AN61" s="70"/>
      <c r="AO61" s="70"/>
      <c r="AP61" s="70"/>
      <c r="AQ61" s="70"/>
      <c r="AR61" s="70"/>
      <c r="AS61" s="70"/>
      <c r="AT61" s="70"/>
      <c r="AU61" s="70"/>
      <c r="AV61" s="70"/>
      <c r="AW61" s="42"/>
      <c r="AX61" s="42"/>
      <c r="AY61" s="31"/>
    </row>
    <row r="62" spans="1:51" ht="15" thickBot="1">
      <c r="A62" s="97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5"/>
      <c r="U62" s="33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5"/>
      <c r="AJ62" s="33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5"/>
    </row>
  </sheetData>
  <mergeCells count="36">
    <mergeCell ref="M35:N35"/>
    <mergeCell ref="O35:P35"/>
    <mergeCell ref="Z35:AA35"/>
    <mergeCell ref="Q35:R35"/>
    <mergeCell ref="C35:D35"/>
    <mergeCell ref="E35:F35"/>
    <mergeCell ref="G35:H35"/>
    <mergeCell ref="I35:J35"/>
    <mergeCell ref="K35:L35"/>
    <mergeCell ref="B32:R32"/>
    <mergeCell ref="B33:R33"/>
    <mergeCell ref="C34:F34"/>
    <mergeCell ref="G34:J34"/>
    <mergeCell ref="K34:N34"/>
    <mergeCell ref="O34:R34"/>
    <mergeCell ref="AE35:AG35"/>
    <mergeCell ref="AN35:AO35"/>
    <mergeCell ref="AQ35:AR35"/>
    <mergeCell ref="AT35:AU35"/>
    <mergeCell ref="AV35:AX35"/>
    <mergeCell ref="A4:A62"/>
    <mergeCell ref="D7:L17"/>
    <mergeCell ref="U32:AG32"/>
    <mergeCell ref="AL32:AX32"/>
    <mergeCell ref="U33:AG33"/>
    <mergeCell ref="AL33:AX33"/>
    <mergeCell ref="V34:X34"/>
    <mergeCell ref="Y34:AA34"/>
    <mergeCell ref="AB34:AD34"/>
    <mergeCell ref="AE34:AG34"/>
    <mergeCell ref="AM34:AO34"/>
    <mergeCell ref="AP34:AR34"/>
    <mergeCell ref="AS34:AU34"/>
    <mergeCell ref="AV34:AX34"/>
    <mergeCell ref="W35:X35"/>
    <mergeCell ref="AC35:AD35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B8515-8E17-43E7-B7E8-6DA3B7F96921}">
  <sheetPr>
    <tabColor theme="4"/>
  </sheetPr>
  <dimension ref="B2:D18"/>
  <sheetViews>
    <sheetView workbookViewId="0">
      <selection activeCell="B9" sqref="B9"/>
    </sheetView>
  </sheetViews>
  <sheetFormatPr defaultRowHeight="14.5"/>
  <cols>
    <col min="2" max="2" width="115" bestFit="1" customWidth="1"/>
    <col min="4" max="4" width="77.81640625" bestFit="1" customWidth="1"/>
  </cols>
  <sheetData>
    <row r="2" spans="2:4">
      <c r="B2" t="str">
        <f>'List of Use Cases'!C2 &amp; ", 10Hz Doppler"</f>
        <v>8Rx: 8 Layer, MCS 13 on both codewords (Table 1) (type I codebook) – PMI Choice (FFS Fixed, Random) , 10Hz Doppler</v>
      </c>
    </row>
    <row r="3" spans="2:4">
      <c r="B3" t="str">
        <f>'List of Use Cases'!C3 &amp; ", 10Hz Doppler"</f>
        <v>4Rx: 4 Layer, MCS 13 (Table 1)  (type I codebook) – PMI Choice (FFS Fixed, Random), 10Hz Doppler</v>
      </c>
    </row>
    <row r="4" spans="2:4">
      <c r="B4" t="str">
        <f>'List of Use Cases'!C4 &amp; ", 10Hz Doppler"</f>
        <v>[8Tx/]4Rx: 4 Layer (type I) – Full Throughput Curves (PMI Follow, PMI Random), 10Hz Doppler</v>
      </c>
      <c r="D4" s="49"/>
    </row>
    <row r="5" spans="2:4">
      <c r="B5" t="str">
        <f>'List of Use Cases'!C5 &amp; ", 10Hz Doppler"</f>
        <v>[8Tx/]4Rx: 4 Layer (eType II) – Full Throughput Curves (PMI Follow), 10Hz Doppler</v>
      </c>
    </row>
    <row r="6" spans="2:4">
      <c r="B6" t="str">
        <f>'List of Use Cases'!C6 &amp; ", 10Hz Doppler"</f>
        <v>4Rx: 2 Layer (type I) – Full Throughput Curves (PMI Follow, PMI Random), 10Hz Doppler</v>
      </c>
    </row>
    <row r="7" spans="2:4">
      <c r="B7" t="str">
        <f>'List of Use Cases'!C7 &amp; ", 10Hz Doppler"</f>
        <v>4Rx: 2 Layer (eType II) – Full Throughput Curves (PMI Follow), 10Hz Doppler</v>
      </c>
    </row>
    <row r="8" spans="2:4">
      <c r="B8" t="str">
        <f>'List of Use Cases'!C8 &amp; ", 10Hz Doppler"</f>
        <v>2+2 layers with IRC (type I orthogonal and random precoding, to distinguish target and co-scheduled UE), 10Hz Doppler</v>
      </c>
    </row>
    <row r="9" spans="2:4">
      <c r="B9" t="str">
        <f>'List of Use Cases'!C9 &amp; ", 10Hz Doppler"</f>
        <v>2+2 layers with IRC and E-IRC (type I orthogonal and random precoding, to distinguish target and co-scheduled UE), 10Hz Doppler</v>
      </c>
    </row>
    <row r="11" spans="2:4">
      <c r="B11" t="str">
        <f>'List of Use Cases'!C2 &amp; ", 100Hz Doppler"</f>
        <v>8Rx: 8 Layer, MCS 13 on both codewords (Table 1) (type I codebook) – PMI Choice (FFS Fixed, Random) , 100Hz Doppler</v>
      </c>
    </row>
    <row r="12" spans="2:4">
      <c r="B12" t="str">
        <f>'List of Use Cases'!C3 &amp; ", 100Hz Doppler"</f>
        <v>4Rx: 4 Layer, MCS 13 (Table 1)  (type I codebook) – PMI Choice (FFS Fixed, Random), 100Hz Doppler</v>
      </c>
    </row>
    <row r="13" spans="2:4">
      <c r="B13" t="str">
        <f>'List of Use Cases'!C4 &amp; ", 100Hz Doppler"</f>
        <v>[8Tx/]4Rx: 4 Layer (type I) – Full Throughput Curves (PMI Follow, PMI Random), 100Hz Doppler</v>
      </c>
    </row>
    <row r="14" spans="2:4">
      <c r="B14" t="str">
        <f>'List of Use Cases'!C5 &amp; ", 100Hz Doppler"</f>
        <v>[8Tx/]4Rx: 4 Layer (eType II) – Full Throughput Curves (PMI Follow), 100Hz Doppler</v>
      </c>
    </row>
    <row r="15" spans="2:4">
      <c r="B15" t="str">
        <f>'List of Use Cases'!C6 &amp; ", 100Hz Doppler"</f>
        <v>4Rx: 2 Layer (type I) – Full Throughput Curves (PMI Follow, PMI Random), 100Hz Doppler</v>
      </c>
    </row>
    <row r="16" spans="2:4">
      <c r="B16" t="str">
        <f>'List of Use Cases'!C7 &amp; ", 100Hz Doppler"</f>
        <v>4Rx: 2 Layer (eType II) – Full Throughput Curves (PMI Follow), 100Hz Doppler</v>
      </c>
    </row>
    <row r="17" spans="2:2">
      <c r="B17" t="str">
        <f>'List of Use Cases'!C8 &amp; ", 100Hz Doppler"</f>
        <v>2+2 layers with IRC (type I orthogonal and random precoding, to distinguish target and co-scheduled UE), 100Hz Doppler</v>
      </c>
    </row>
    <row r="18" spans="2:2">
      <c r="B18" t="str">
        <f>'List of Use Cases'!C9 &amp; ", 100Hz Doppler"</f>
        <v>2+2 layers with IRC and E-IRC (type I orthogonal and random precoding, to distinguish target and co-scheduled UE), 100Hz Doppler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5556944D21D441A07369B51182FF2A" ma:contentTypeVersion="8" ma:contentTypeDescription="Create a new document." ma:contentTypeScope="" ma:versionID="35301a72ca3342abbdb0a952aa91959c">
  <xsd:schema xmlns:xsd="http://www.w3.org/2001/XMLSchema" xmlns:xs="http://www.w3.org/2001/XMLSchema" xmlns:p="http://schemas.microsoft.com/office/2006/metadata/properties" xmlns:ns2="0099ee0b-cfe4-49ac-ac34-b332065db2d7" targetNamespace="http://schemas.microsoft.com/office/2006/metadata/properties" ma:root="true" ma:fieldsID="c10e91df7ed34383579310a8fe2e0f91" ns2:_="">
    <xsd:import namespace="0099ee0b-cfe4-49ac-ac34-b332065db2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9ee0b-cfe4-49ac-ac34-b332065db2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685D81-CDD6-4A0F-8364-F4D63A83B80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D9387D-3191-4C94-9280-1E7E54151D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99ee0b-cfe4-49ac-ac34-b332065db2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Title</vt:lpstr>
      <vt:lpstr>List of Use Cases</vt:lpstr>
      <vt:lpstr>Channel Model Configurations</vt:lpstr>
      <vt:lpstr> AAV Configuratons</vt:lpstr>
      <vt:lpstr>Receiver Type</vt:lpstr>
      <vt:lpstr>Alignment AAV 1X</vt:lpstr>
      <vt:lpstr>Alignment AAV 1Y</vt:lpstr>
      <vt:lpstr>Alignment AAV 2</vt:lpstr>
      <vt:lpstr>Alignment AAV 3</vt:lpstr>
      <vt:lpstr>Company 1</vt:lpstr>
      <vt:lpstr>Qualcomm</vt:lpstr>
      <vt:lpstr>Test cases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anvar.tukmanov@bt.com</dc:creator>
  <cp:keywords>CTPClassification=CTP_NT</cp:keywords>
  <dc:description/>
  <cp:lastModifiedBy>Anvar Tukmanov (TUD2 R)</cp:lastModifiedBy>
  <cp:revision/>
  <dcterms:created xsi:type="dcterms:W3CDTF">2019-11-11T10:49:00Z</dcterms:created>
  <dcterms:modified xsi:type="dcterms:W3CDTF">2025-02-21T07:53:06Z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0x010100355556944D21D441A07369B51182FF2A</vt:lpwstr>
  </property>
  <property fmtid="{D5CDD505-2E9C-101B-9397-08002B2CF9AE}" pid="8" name="_2015_ms_pID_725343">
    <vt:lpwstr>(3)QF+hBORLMndHY7XnvHbz6AAPuSQnzrMHUGUvL02wZm9ySfqp1TbJiJjTFTCUdHrW2OIZYQKr_x000d__x000d_
zLRfbFDN1pzv6FUuOI7+gKr0yzamYLzINniq4wr+4bObx026eCqKCHlIwj2aAfRgeEI8lpMx_x000d__x000d_
8++F3pPRBNIm+MzNXfBsVuX6IEf4nVsos293G7RlqeA/MrXvCArJzzPtmulhvBmNK3FW9Dqz_x000d__x000d_
vpflYWEyJqyVCZvckv</vt:lpwstr>
  </property>
  <property fmtid="{D5CDD505-2E9C-101B-9397-08002B2CF9AE}" pid="9" name="_2015_ms_pID_7253431">
    <vt:lpwstr>Y6z8K5TO19RJXI8Jjg7LX0AvgOvAeS1aWMaB3WTKyyjDCB+Uz5/X+E_x000d__x000d_
7R+ULFZY6zweW7zuY8EwGC6x8LzQNb5UeqSIYI/7eZKG2sszKlEIsGC0HVR8Fxb4qh3wsots_x000d__x000d_
IudggSfRFcMluOY0XwvstzEyFsT0z6SYPZ3W5pPNtKAiOcdFnz3zua0CcRWQ7r4bPhsjsg45_x000d__x000d_
3dl+u0Bnl3amyBphOWbV0y0RH/MvSLtXNpY6</vt:lpwstr>
  </property>
  <property fmtid="{D5CDD505-2E9C-101B-9397-08002B2CF9AE}" pid="10" name="_2015_ms_pID_7253432">
    <vt:lpwstr>hlMq1E3kTfNZ4fwnwY9rQbU=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KSOProductBuildVer">
    <vt:lpwstr>2052-11.8.2.9022</vt:lpwstr>
  </property>
  <property fmtid="{D5CDD505-2E9C-101B-9397-08002B2CF9AE}" pid="14" name="_readonly">
    <vt:lpwstr/>
  </property>
  <property fmtid="{D5CDD505-2E9C-101B-9397-08002B2CF9AE}" pid="15" name="_change">
    <vt:lpwstr/>
  </property>
  <property fmtid="{D5CDD505-2E9C-101B-9397-08002B2CF9AE}" pid="16" name="_full-control">
    <vt:lpwstr/>
  </property>
  <property fmtid="{D5CDD505-2E9C-101B-9397-08002B2CF9AE}" pid="17" name="sflag">
    <vt:lpwstr>1661156780</vt:lpwstr>
  </property>
  <property fmtid="{D5CDD505-2E9C-101B-9397-08002B2CF9AE}" pid="18" name="MSIP_Label_55818d02-8d25-4bb9-b27c-e4db64670887_Enabled">
    <vt:lpwstr>true</vt:lpwstr>
  </property>
  <property fmtid="{D5CDD505-2E9C-101B-9397-08002B2CF9AE}" pid="19" name="MSIP_Label_55818d02-8d25-4bb9-b27c-e4db64670887_SetDate">
    <vt:lpwstr>2024-12-16T21:37:54Z</vt:lpwstr>
  </property>
  <property fmtid="{D5CDD505-2E9C-101B-9397-08002B2CF9AE}" pid="20" name="MSIP_Label_55818d02-8d25-4bb9-b27c-e4db64670887_Method">
    <vt:lpwstr>Standard</vt:lpwstr>
  </property>
  <property fmtid="{D5CDD505-2E9C-101B-9397-08002B2CF9AE}" pid="21" name="MSIP_Label_55818d02-8d25-4bb9-b27c-e4db64670887_Name">
    <vt:lpwstr>55818d02-8d25-4bb9-b27c-e4db64670887</vt:lpwstr>
  </property>
  <property fmtid="{D5CDD505-2E9C-101B-9397-08002B2CF9AE}" pid="22" name="MSIP_Label_55818d02-8d25-4bb9-b27c-e4db64670887_SiteId">
    <vt:lpwstr>a7f35688-9c00-4d5e-ba41-29f146377ab0</vt:lpwstr>
  </property>
  <property fmtid="{D5CDD505-2E9C-101B-9397-08002B2CF9AE}" pid="23" name="MSIP_Label_55818d02-8d25-4bb9-b27c-e4db64670887_ActionId">
    <vt:lpwstr>f3c2ee16-b3e0-4745-acb0-36adf4232368</vt:lpwstr>
  </property>
  <property fmtid="{D5CDD505-2E9C-101B-9397-08002B2CF9AE}" pid="24" name="MSIP_Label_55818d02-8d25-4bb9-b27c-e4db64670887_ContentBits">
    <vt:lpwstr>0</vt:lpwstr>
  </property>
</Properties>
</file>